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Minnesota/request/"/>
    </mc:Choice>
  </mc:AlternateContent>
  <xr:revisionPtr revIDLastSave="42" documentId="8_{65CBAA32-8DE0-4263-93AD-D3726734427B}" xr6:coauthVersionLast="47" xr6:coauthVersionMax="47" xr10:uidLastSave="{663426C0-154C-4A9C-A722-D474A02975A4}"/>
  <bookViews>
    <workbookView xWindow="-120" yWindow="-120" windowWidth="29040" windowHeight="15720" xr2:uid="{00000000-000D-0000-FFFF-FFFF00000000}"/>
  </bookViews>
  <sheets>
    <sheet name="Summary" sheetId="11" r:id="rId1"/>
    <sheet name="National" sheetId="10" r:id="rId2"/>
    <sheet name="Step 1" sheetId="5" r:id="rId3"/>
    <sheet name="Step 2" sheetId="6" r:id="rId4"/>
    <sheet name="Step 3" sheetId="7" r:id="rId5"/>
    <sheet name="Step 4" sheetId="8" r:id="rId6"/>
    <sheet name="Reservation Data" sheetId="57" r:id="rId7"/>
    <sheet name="Census shares" sheetId="58" r:id="rId8"/>
    <sheet name="Reservation final" sheetId="62" r:id="rId9"/>
  </sheets>
  <definedNames>
    <definedName name="_xlnm._FilterDatabase" localSheetId="7" hidden="1">'Census shares'!$A$4:$G$92</definedName>
    <definedName name="_xlnm._FilterDatabase" localSheetId="8" hidden="1">'Reservation final'!$A$43:$L$106</definedName>
    <definedName name="_xlnm._FilterDatabase" localSheetId="2" hidden="1">'Step 1'!$A$2:$AB$87</definedName>
    <definedName name="_xlnm.Database">#REF!</definedName>
    <definedName name="_xlnm.Extract" localSheetId="8">'Reservation final'!$M$5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7" i="62" l="1"/>
  <c r="J67" i="62"/>
  <c r="I67" i="62"/>
  <c r="J65" i="62"/>
  <c r="L65" i="62" s="1"/>
  <c r="H65" i="62"/>
  <c r="G65" i="62"/>
  <c r="F65" i="62"/>
  <c r="E65" i="62"/>
  <c r="D65" i="62"/>
  <c r="C65" i="62"/>
  <c r="I65" i="62" s="1"/>
  <c r="K65" i="62" s="1"/>
  <c r="A65" i="62"/>
  <c r="B33" i="62"/>
  <c r="E33" i="62" s="1"/>
  <c r="F33" i="58"/>
  <c r="G32" i="58" s="1"/>
  <c r="D33" i="58"/>
  <c r="B33" i="58"/>
  <c r="F32" i="58"/>
  <c r="D32" i="58"/>
  <c r="E32" i="58" s="1"/>
  <c r="B32" i="58"/>
  <c r="C32" i="58" s="1"/>
  <c r="D33" i="62" l="1"/>
  <c r="C33" i="62" s="1"/>
  <c r="D50" i="11" l="1"/>
  <c r="B50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22" i="11"/>
  <c r="B22" i="11"/>
  <c r="D21" i="11"/>
  <c r="B21" i="11"/>
  <c r="D20" i="11"/>
  <c r="B20" i="11"/>
  <c r="D19" i="11"/>
  <c r="B19" i="11"/>
  <c r="B18" i="11"/>
  <c r="B3" i="6"/>
  <c r="M27" i="10" l="1"/>
  <c r="L27" i="10"/>
  <c r="K27" i="10"/>
  <c r="J27" i="10"/>
  <c r="K26" i="10"/>
  <c r="L26" i="10" s="1"/>
  <c r="J26" i="10"/>
  <c r="B12" i="11"/>
  <c r="D12" i="11" s="1"/>
  <c r="F12" i="11" s="1"/>
  <c r="H12" i="11" s="1"/>
  <c r="J12" i="11" s="1"/>
  <c r="L12" i="11" s="1"/>
  <c r="M26" i="10" l="1"/>
  <c r="F92" i="58" l="1"/>
  <c r="F91" i="58"/>
  <c r="F90" i="58"/>
  <c r="F89" i="58"/>
  <c r="F88" i="58"/>
  <c r="F87" i="58"/>
  <c r="F85" i="58"/>
  <c r="F84" i="58"/>
  <c r="F83" i="58"/>
  <c r="F82" i="58"/>
  <c r="F80" i="58"/>
  <c r="F79" i="58"/>
  <c r="F77" i="58"/>
  <c r="F76" i="58"/>
  <c r="F75" i="58"/>
  <c r="F74" i="58"/>
  <c r="F73" i="58"/>
  <c r="F72" i="58"/>
  <c r="F71" i="58"/>
  <c r="F70" i="58"/>
  <c r="F69" i="58"/>
  <c r="F68" i="58"/>
  <c r="F67" i="58"/>
  <c r="F66" i="58"/>
  <c r="F65" i="58"/>
  <c r="F64" i="58"/>
  <c r="F63" i="58"/>
  <c r="F62" i="58"/>
  <c r="F61" i="58"/>
  <c r="F60" i="58"/>
  <c r="F58" i="58"/>
  <c r="F57" i="58"/>
  <c r="F56" i="58"/>
  <c r="F55" i="58"/>
  <c r="F53" i="58"/>
  <c r="F52" i="58"/>
  <c r="F51" i="58"/>
  <c r="F50" i="58"/>
  <c r="F49" i="58"/>
  <c r="F48" i="58"/>
  <c r="F47" i="58"/>
  <c r="F46" i="58"/>
  <c r="F44" i="58"/>
  <c r="F43" i="58"/>
  <c r="F42" i="58"/>
  <c r="F41" i="58"/>
  <c r="F40" i="58"/>
  <c r="F39" i="58"/>
  <c r="F38" i="58"/>
  <c r="F37" i="58"/>
  <c r="F35" i="58"/>
  <c r="F34" i="58"/>
  <c r="F30" i="58"/>
  <c r="F29" i="58"/>
  <c r="F28" i="58"/>
  <c r="F27" i="58"/>
  <c r="F26" i="58"/>
  <c r="F25" i="58"/>
  <c r="F24" i="58"/>
  <c r="F23" i="58"/>
  <c r="F21" i="58"/>
  <c r="F20" i="58"/>
  <c r="F18" i="58"/>
  <c r="F17" i="58"/>
  <c r="F15" i="58"/>
  <c r="F14" i="58"/>
  <c r="F13" i="58"/>
  <c r="F12" i="58"/>
  <c r="F10" i="58"/>
  <c r="F9" i="58"/>
  <c r="F8" i="58"/>
  <c r="F7" i="58"/>
  <c r="F6" i="58"/>
  <c r="F5" i="58"/>
  <c r="D92" i="58"/>
  <c r="D91" i="58"/>
  <c r="D90" i="58"/>
  <c r="D89" i="58"/>
  <c r="D88" i="58"/>
  <c r="D87" i="58"/>
  <c r="D85" i="58"/>
  <c r="D84" i="58"/>
  <c r="D83" i="58"/>
  <c r="D82" i="58"/>
  <c r="D80" i="58"/>
  <c r="D79" i="58"/>
  <c r="D77" i="58"/>
  <c r="D76" i="58"/>
  <c r="D75" i="58"/>
  <c r="D74" i="58"/>
  <c r="D73" i="58"/>
  <c r="D72" i="58"/>
  <c r="D71" i="58"/>
  <c r="D70" i="58"/>
  <c r="D69" i="58"/>
  <c r="D68" i="58"/>
  <c r="D67" i="58"/>
  <c r="D66" i="58"/>
  <c r="D65" i="58"/>
  <c r="D64" i="58"/>
  <c r="D63" i="58"/>
  <c r="D62" i="58"/>
  <c r="D61" i="58"/>
  <c r="D60" i="58"/>
  <c r="D58" i="58"/>
  <c r="D57" i="58"/>
  <c r="D56" i="58"/>
  <c r="D55" i="58"/>
  <c r="D53" i="58"/>
  <c r="D52" i="58"/>
  <c r="D51" i="58"/>
  <c r="D50" i="58"/>
  <c r="D49" i="58"/>
  <c r="D48" i="58"/>
  <c r="D47" i="58"/>
  <c r="D46" i="58"/>
  <c r="D44" i="58"/>
  <c r="D43" i="58"/>
  <c r="D42" i="58"/>
  <c r="D41" i="58"/>
  <c r="D40" i="58"/>
  <c r="D39" i="58"/>
  <c r="D38" i="58"/>
  <c r="D37" i="58"/>
  <c r="D35" i="58"/>
  <c r="D34" i="58"/>
  <c r="D30" i="58"/>
  <c r="D29" i="58"/>
  <c r="D28" i="58"/>
  <c r="D27" i="58"/>
  <c r="D26" i="58"/>
  <c r="D25" i="58"/>
  <c r="D24" i="58"/>
  <c r="D23" i="58"/>
  <c r="D21" i="58"/>
  <c r="D20" i="58"/>
  <c r="D18" i="58"/>
  <c r="D17" i="58"/>
  <c r="D15" i="58"/>
  <c r="D14" i="58"/>
  <c r="D13" i="58"/>
  <c r="D12" i="58"/>
  <c r="D10" i="58"/>
  <c r="D9" i="58"/>
  <c r="D8" i="58"/>
  <c r="D7" i="58"/>
  <c r="D6" i="58"/>
  <c r="D5" i="58"/>
  <c r="B92" i="58"/>
  <c r="B91" i="58"/>
  <c r="B90" i="58"/>
  <c r="B89" i="58"/>
  <c r="B88" i="58"/>
  <c r="B87" i="58"/>
  <c r="B85" i="58"/>
  <c r="B84" i="58"/>
  <c r="B83" i="58"/>
  <c r="B82" i="58"/>
  <c r="B80" i="58"/>
  <c r="B79" i="58"/>
  <c r="B77" i="58"/>
  <c r="B76" i="58"/>
  <c r="B75" i="58"/>
  <c r="B74" i="58"/>
  <c r="B73" i="58"/>
  <c r="B72" i="58"/>
  <c r="B71" i="58"/>
  <c r="B70" i="58"/>
  <c r="B69" i="58"/>
  <c r="B68" i="58"/>
  <c r="B67" i="58"/>
  <c r="B66" i="58"/>
  <c r="B65" i="58"/>
  <c r="B64" i="58"/>
  <c r="B63" i="58"/>
  <c r="B62" i="58"/>
  <c r="B61" i="58"/>
  <c r="B60" i="58"/>
  <c r="B58" i="58"/>
  <c r="B57" i="58"/>
  <c r="B56" i="58"/>
  <c r="B55" i="58"/>
  <c r="B53" i="58"/>
  <c r="B52" i="58"/>
  <c r="B51" i="58"/>
  <c r="B50" i="58"/>
  <c r="B49" i="58"/>
  <c r="B48" i="58"/>
  <c r="B47" i="58"/>
  <c r="B46" i="58"/>
  <c r="B44" i="58"/>
  <c r="B43" i="58"/>
  <c r="B42" i="58"/>
  <c r="B41" i="58"/>
  <c r="B40" i="58"/>
  <c r="B39" i="58"/>
  <c r="B38" i="58"/>
  <c r="B37" i="58"/>
  <c r="B35" i="58"/>
  <c r="B34" i="58"/>
  <c r="B30" i="58"/>
  <c r="B29" i="58"/>
  <c r="B28" i="58"/>
  <c r="B27" i="58"/>
  <c r="B26" i="58"/>
  <c r="B25" i="58"/>
  <c r="B24" i="58"/>
  <c r="B23" i="58"/>
  <c r="B21" i="58"/>
  <c r="B20" i="58"/>
  <c r="B18" i="58"/>
  <c r="B17" i="58"/>
  <c r="B15" i="58"/>
  <c r="B14" i="58"/>
  <c r="B13" i="58"/>
  <c r="B12" i="58"/>
  <c r="B10" i="58"/>
  <c r="B9" i="58"/>
  <c r="B8" i="58"/>
  <c r="B7" i="58"/>
  <c r="B6" i="58"/>
  <c r="B5" i="58"/>
  <c r="K25" i="10"/>
  <c r="J25" i="10"/>
  <c r="L25" i="10" s="1"/>
  <c r="K24" i="10"/>
  <c r="M24" i="10" s="1"/>
  <c r="J24" i="10"/>
  <c r="K23" i="10"/>
  <c r="J23" i="10"/>
  <c r="K22" i="10"/>
  <c r="M22" i="10" s="1"/>
  <c r="J22" i="10"/>
  <c r="K21" i="10"/>
  <c r="J21" i="10"/>
  <c r="K20" i="10"/>
  <c r="J20" i="10"/>
  <c r="K19" i="10"/>
  <c r="M19" i="10" s="1"/>
  <c r="J19" i="10"/>
  <c r="K18" i="10"/>
  <c r="M18" i="10" s="1"/>
  <c r="J18" i="10"/>
  <c r="K17" i="10"/>
  <c r="J17" i="10"/>
  <c r="K16" i="10"/>
  <c r="J16" i="10"/>
  <c r="K15" i="10"/>
  <c r="L15" i="10" s="1"/>
  <c r="J15" i="10"/>
  <c r="K14" i="10"/>
  <c r="M14" i="10" s="1"/>
  <c r="J14" i="10"/>
  <c r="K13" i="10"/>
  <c r="M13" i="10" s="1"/>
  <c r="J13" i="10"/>
  <c r="M23" i="10" l="1"/>
  <c r="C38" i="62" s="1"/>
  <c r="M21" i="10"/>
  <c r="L18" i="10"/>
  <c r="L24" i="10"/>
  <c r="M15" i="10"/>
  <c r="L21" i="10"/>
  <c r="M17" i="10"/>
  <c r="M16" i="10"/>
  <c r="M25" i="10"/>
  <c r="M20" i="10"/>
  <c r="L13" i="10"/>
  <c r="L16" i="10"/>
  <c r="L19" i="10"/>
  <c r="L22" i="10"/>
  <c r="L14" i="10"/>
  <c r="L17" i="10"/>
  <c r="L20" i="10"/>
  <c r="L23" i="10"/>
  <c r="N172" i="8" l="1"/>
  <c r="M172" i="8"/>
  <c r="L172" i="8"/>
  <c r="K172" i="8"/>
  <c r="J172" i="8"/>
  <c r="I172" i="8"/>
  <c r="H172" i="8"/>
  <c r="G172" i="8"/>
  <c r="F172" i="8"/>
  <c r="E172" i="8"/>
  <c r="D172" i="8"/>
  <c r="C172" i="8"/>
  <c r="B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B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B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B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B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B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B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B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B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B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B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B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B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B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B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B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B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B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B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B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B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B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B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B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B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B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B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B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B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B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B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B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B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B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B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B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B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B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B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B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B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B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B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B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B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B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B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B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B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B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B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B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B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B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B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B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B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B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B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B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B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B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B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B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B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B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B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B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B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B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B102" i="8"/>
  <c r="N101" i="8"/>
  <c r="M101" i="8"/>
  <c r="L101" i="8"/>
  <c r="K101" i="8"/>
  <c r="J101" i="8"/>
  <c r="I101" i="8"/>
  <c r="H101" i="8"/>
  <c r="G101" i="8"/>
  <c r="F101" i="8"/>
  <c r="E101" i="8"/>
  <c r="D101" i="8"/>
  <c r="C101" i="8"/>
  <c r="B101" i="8"/>
  <c r="N100" i="8"/>
  <c r="M100" i="8"/>
  <c r="L100" i="8"/>
  <c r="K100" i="8"/>
  <c r="J100" i="8"/>
  <c r="I100" i="8"/>
  <c r="H100" i="8"/>
  <c r="G100" i="8"/>
  <c r="F100" i="8"/>
  <c r="E100" i="8"/>
  <c r="D100" i="8"/>
  <c r="C100" i="8"/>
  <c r="B100" i="8"/>
  <c r="N99" i="8"/>
  <c r="M99" i="8"/>
  <c r="L99" i="8"/>
  <c r="K99" i="8"/>
  <c r="J99" i="8"/>
  <c r="I99" i="8"/>
  <c r="H99" i="8"/>
  <c r="G99" i="8"/>
  <c r="F99" i="8"/>
  <c r="E99" i="8"/>
  <c r="D99" i="8"/>
  <c r="C99" i="8"/>
  <c r="B99" i="8"/>
  <c r="N98" i="8"/>
  <c r="M98" i="8"/>
  <c r="L98" i="8"/>
  <c r="K98" i="8"/>
  <c r="J98" i="8"/>
  <c r="I98" i="8"/>
  <c r="H98" i="8"/>
  <c r="G98" i="8"/>
  <c r="F98" i="8"/>
  <c r="E98" i="8"/>
  <c r="D98" i="8"/>
  <c r="C98" i="8"/>
  <c r="B98" i="8"/>
  <c r="N97" i="8"/>
  <c r="M97" i="8"/>
  <c r="L97" i="8"/>
  <c r="K97" i="8"/>
  <c r="J97" i="8"/>
  <c r="I97" i="8"/>
  <c r="H97" i="8"/>
  <c r="G97" i="8"/>
  <c r="F97" i="8"/>
  <c r="E97" i="8"/>
  <c r="D97" i="8"/>
  <c r="C97" i="8"/>
  <c r="B97" i="8"/>
  <c r="N96" i="8"/>
  <c r="M96" i="8"/>
  <c r="L96" i="8"/>
  <c r="K96" i="8"/>
  <c r="J96" i="8"/>
  <c r="I96" i="8"/>
  <c r="H96" i="8"/>
  <c r="G96" i="8"/>
  <c r="F96" i="8"/>
  <c r="E96" i="8"/>
  <c r="D96" i="8"/>
  <c r="C96" i="8"/>
  <c r="B96" i="8"/>
  <c r="N95" i="8"/>
  <c r="M95" i="8"/>
  <c r="L95" i="8"/>
  <c r="K95" i="8"/>
  <c r="J95" i="8"/>
  <c r="I95" i="8"/>
  <c r="H95" i="8"/>
  <c r="G95" i="8"/>
  <c r="F95" i="8"/>
  <c r="E95" i="8"/>
  <c r="D95" i="8"/>
  <c r="C95" i="8"/>
  <c r="B95" i="8"/>
  <c r="N94" i="8"/>
  <c r="M94" i="8"/>
  <c r="L94" i="8"/>
  <c r="K94" i="8"/>
  <c r="J94" i="8"/>
  <c r="I94" i="8"/>
  <c r="H94" i="8"/>
  <c r="G94" i="8"/>
  <c r="F94" i="8"/>
  <c r="E94" i="8"/>
  <c r="D94" i="8"/>
  <c r="C94" i="8"/>
  <c r="B94" i="8"/>
  <c r="N93" i="8"/>
  <c r="M93" i="8"/>
  <c r="L93" i="8"/>
  <c r="K93" i="8"/>
  <c r="J93" i="8"/>
  <c r="I93" i="8"/>
  <c r="H93" i="8"/>
  <c r="G93" i="8"/>
  <c r="F93" i="8"/>
  <c r="E93" i="8"/>
  <c r="D93" i="8"/>
  <c r="C93" i="8"/>
  <c r="B93" i="8"/>
  <c r="N92" i="8"/>
  <c r="M92" i="8"/>
  <c r="L92" i="8"/>
  <c r="K92" i="8"/>
  <c r="J92" i="8"/>
  <c r="I92" i="8"/>
  <c r="H92" i="8"/>
  <c r="G92" i="8"/>
  <c r="F92" i="8"/>
  <c r="E92" i="8"/>
  <c r="D92" i="8"/>
  <c r="C92" i="8"/>
  <c r="B92" i="8"/>
  <c r="N91" i="8"/>
  <c r="M91" i="8"/>
  <c r="L91" i="8"/>
  <c r="K91" i="8"/>
  <c r="J91" i="8"/>
  <c r="I91" i="8"/>
  <c r="H91" i="8"/>
  <c r="G91" i="8"/>
  <c r="F91" i="8"/>
  <c r="E91" i="8"/>
  <c r="D91" i="8"/>
  <c r="C91" i="8"/>
  <c r="B91" i="8"/>
  <c r="N90" i="8"/>
  <c r="M90" i="8"/>
  <c r="L90" i="8"/>
  <c r="K90" i="8"/>
  <c r="J90" i="8"/>
  <c r="I90" i="8"/>
  <c r="H90" i="8"/>
  <c r="G90" i="8"/>
  <c r="F90" i="8"/>
  <c r="E90" i="8"/>
  <c r="D90" i="8"/>
  <c r="C90" i="8"/>
  <c r="B90" i="8"/>
  <c r="N89" i="8"/>
  <c r="M89" i="8"/>
  <c r="L89" i="8"/>
  <c r="K89" i="8"/>
  <c r="J89" i="8"/>
  <c r="I89" i="8"/>
  <c r="H89" i="8"/>
  <c r="G89" i="8"/>
  <c r="F89" i="8"/>
  <c r="E89" i="8"/>
  <c r="D89" i="8"/>
  <c r="C89" i="8"/>
  <c r="B89" i="8"/>
  <c r="N88" i="8"/>
  <c r="M88" i="8"/>
  <c r="L88" i="8"/>
  <c r="K88" i="8"/>
  <c r="J88" i="8"/>
  <c r="I88" i="8"/>
  <c r="H88" i="8"/>
  <c r="G88" i="8"/>
  <c r="F88" i="8"/>
  <c r="E88" i="8"/>
  <c r="D88" i="8"/>
  <c r="C88" i="8"/>
  <c r="B88" i="8"/>
  <c r="N87" i="8"/>
  <c r="M87" i="8"/>
  <c r="L87" i="8"/>
  <c r="K87" i="8"/>
  <c r="J87" i="8"/>
  <c r="I87" i="8"/>
  <c r="H87" i="8"/>
  <c r="G87" i="8"/>
  <c r="F87" i="8"/>
  <c r="E87" i="8"/>
  <c r="D87" i="8"/>
  <c r="C87" i="8"/>
  <c r="B87" i="8"/>
  <c r="N86" i="8"/>
  <c r="M86" i="8"/>
  <c r="L86" i="8"/>
  <c r="K86" i="8"/>
  <c r="J86" i="8"/>
  <c r="I86" i="8"/>
  <c r="H86" i="8"/>
  <c r="G86" i="8"/>
  <c r="F86" i="8"/>
  <c r="E86" i="8"/>
  <c r="D86" i="8"/>
  <c r="C86" i="8"/>
  <c r="B86" i="8"/>
  <c r="N85" i="8"/>
  <c r="M85" i="8"/>
  <c r="L85" i="8"/>
  <c r="K85" i="8"/>
  <c r="J85" i="8"/>
  <c r="I85" i="8"/>
  <c r="H85" i="8"/>
  <c r="G85" i="8"/>
  <c r="F85" i="8"/>
  <c r="E85" i="8"/>
  <c r="D85" i="8"/>
  <c r="C85" i="8"/>
  <c r="B85" i="8"/>
  <c r="N84" i="8"/>
  <c r="M84" i="8"/>
  <c r="L84" i="8"/>
  <c r="K84" i="8"/>
  <c r="J84" i="8"/>
  <c r="I84" i="8"/>
  <c r="H84" i="8"/>
  <c r="G84" i="8"/>
  <c r="F84" i="8"/>
  <c r="E84" i="8"/>
  <c r="D84" i="8"/>
  <c r="C84" i="8"/>
  <c r="B84" i="8"/>
  <c r="N83" i="8"/>
  <c r="M83" i="8"/>
  <c r="L83" i="8"/>
  <c r="K83" i="8"/>
  <c r="J83" i="8"/>
  <c r="I83" i="8"/>
  <c r="H83" i="8"/>
  <c r="G83" i="8"/>
  <c r="F83" i="8"/>
  <c r="E83" i="8"/>
  <c r="D83" i="8"/>
  <c r="C83" i="8"/>
  <c r="B83" i="8"/>
  <c r="N82" i="8"/>
  <c r="M82" i="8"/>
  <c r="L82" i="8"/>
  <c r="K82" i="8"/>
  <c r="J82" i="8"/>
  <c r="I82" i="8"/>
  <c r="H82" i="8"/>
  <c r="G82" i="8"/>
  <c r="F82" i="8"/>
  <c r="E82" i="8"/>
  <c r="D82" i="8"/>
  <c r="C82" i="8"/>
  <c r="B82" i="8"/>
  <c r="N81" i="8"/>
  <c r="M81" i="8"/>
  <c r="L81" i="8"/>
  <c r="K81" i="8"/>
  <c r="J81" i="8"/>
  <c r="I81" i="8"/>
  <c r="H81" i="8"/>
  <c r="G81" i="8"/>
  <c r="F81" i="8"/>
  <c r="E81" i="8"/>
  <c r="D81" i="8"/>
  <c r="C81" i="8"/>
  <c r="B81" i="8"/>
  <c r="N80" i="8"/>
  <c r="M80" i="8"/>
  <c r="L80" i="8"/>
  <c r="K80" i="8"/>
  <c r="J80" i="8"/>
  <c r="I80" i="8"/>
  <c r="H80" i="8"/>
  <c r="G80" i="8"/>
  <c r="F80" i="8"/>
  <c r="E80" i="8"/>
  <c r="D80" i="8"/>
  <c r="C80" i="8"/>
  <c r="B80" i="8"/>
  <c r="N79" i="8"/>
  <c r="M79" i="8"/>
  <c r="L79" i="8"/>
  <c r="K79" i="8"/>
  <c r="J79" i="8"/>
  <c r="I79" i="8"/>
  <c r="H79" i="8"/>
  <c r="G79" i="8"/>
  <c r="F79" i="8"/>
  <c r="E79" i="8"/>
  <c r="D79" i="8"/>
  <c r="C79" i="8"/>
  <c r="B79" i="8"/>
  <c r="N78" i="8"/>
  <c r="M78" i="8"/>
  <c r="L78" i="8"/>
  <c r="K78" i="8"/>
  <c r="J78" i="8"/>
  <c r="I78" i="8"/>
  <c r="H78" i="8"/>
  <c r="G78" i="8"/>
  <c r="F78" i="8"/>
  <c r="E78" i="8"/>
  <c r="D78" i="8"/>
  <c r="C78" i="8"/>
  <c r="B78" i="8"/>
  <c r="N77" i="8"/>
  <c r="M77" i="8"/>
  <c r="L77" i="8"/>
  <c r="K77" i="8"/>
  <c r="J77" i="8"/>
  <c r="I77" i="8"/>
  <c r="H77" i="8"/>
  <c r="G77" i="8"/>
  <c r="F77" i="8"/>
  <c r="E77" i="8"/>
  <c r="D77" i="8"/>
  <c r="C77" i="8"/>
  <c r="B77" i="8"/>
  <c r="N76" i="8"/>
  <c r="M76" i="8"/>
  <c r="L76" i="8"/>
  <c r="K76" i="8"/>
  <c r="J76" i="8"/>
  <c r="I76" i="8"/>
  <c r="H76" i="8"/>
  <c r="G76" i="8"/>
  <c r="F76" i="8"/>
  <c r="E76" i="8"/>
  <c r="D76" i="8"/>
  <c r="C76" i="8"/>
  <c r="B76" i="8"/>
  <c r="N75" i="8"/>
  <c r="M75" i="8"/>
  <c r="L75" i="8"/>
  <c r="K75" i="8"/>
  <c r="J75" i="8"/>
  <c r="I75" i="8"/>
  <c r="H75" i="8"/>
  <c r="G75" i="8"/>
  <c r="F75" i="8"/>
  <c r="E75" i="8"/>
  <c r="D75" i="8"/>
  <c r="C75" i="8"/>
  <c r="B75" i="8"/>
  <c r="N74" i="8"/>
  <c r="M74" i="8"/>
  <c r="L74" i="8"/>
  <c r="K74" i="8"/>
  <c r="J74" i="8"/>
  <c r="I74" i="8"/>
  <c r="H74" i="8"/>
  <c r="G74" i="8"/>
  <c r="F74" i="8"/>
  <c r="E74" i="8"/>
  <c r="D74" i="8"/>
  <c r="C74" i="8"/>
  <c r="B74" i="8"/>
  <c r="N73" i="8"/>
  <c r="M73" i="8"/>
  <c r="L73" i="8"/>
  <c r="K73" i="8"/>
  <c r="J73" i="8"/>
  <c r="I73" i="8"/>
  <c r="H73" i="8"/>
  <c r="G73" i="8"/>
  <c r="F73" i="8"/>
  <c r="E73" i="8"/>
  <c r="D73" i="8"/>
  <c r="C73" i="8"/>
  <c r="B73" i="8"/>
  <c r="N72" i="8"/>
  <c r="M72" i="8"/>
  <c r="L72" i="8"/>
  <c r="K72" i="8"/>
  <c r="J72" i="8"/>
  <c r="I72" i="8"/>
  <c r="H72" i="8"/>
  <c r="G72" i="8"/>
  <c r="F72" i="8"/>
  <c r="E72" i="8"/>
  <c r="D72" i="8"/>
  <c r="C72" i="8"/>
  <c r="B72" i="8"/>
  <c r="N71" i="8"/>
  <c r="M71" i="8"/>
  <c r="L71" i="8"/>
  <c r="K71" i="8"/>
  <c r="J71" i="8"/>
  <c r="I71" i="8"/>
  <c r="H71" i="8"/>
  <c r="G71" i="8"/>
  <c r="F71" i="8"/>
  <c r="E71" i="8"/>
  <c r="D71" i="8"/>
  <c r="C71" i="8"/>
  <c r="B71" i="8"/>
  <c r="N70" i="8"/>
  <c r="M70" i="8"/>
  <c r="L70" i="8"/>
  <c r="K70" i="8"/>
  <c r="J70" i="8"/>
  <c r="I70" i="8"/>
  <c r="H70" i="8"/>
  <c r="G70" i="8"/>
  <c r="F70" i="8"/>
  <c r="E70" i="8"/>
  <c r="D70" i="8"/>
  <c r="C70" i="8"/>
  <c r="B70" i="8"/>
  <c r="N69" i="8"/>
  <c r="M69" i="8"/>
  <c r="L69" i="8"/>
  <c r="K69" i="8"/>
  <c r="J69" i="8"/>
  <c r="I69" i="8"/>
  <c r="H69" i="8"/>
  <c r="G69" i="8"/>
  <c r="F69" i="8"/>
  <c r="E69" i="8"/>
  <c r="D69" i="8"/>
  <c r="C69" i="8"/>
  <c r="B69" i="8"/>
  <c r="N68" i="8"/>
  <c r="M68" i="8"/>
  <c r="L68" i="8"/>
  <c r="K68" i="8"/>
  <c r="J68" i="8"/>
  <c r="I68" i="8"/>
  <c r="H68" i="8"/>
  <c r="G68" i="8"/>
  <c r="F68" i="8"/>
  <c r="E68" i="8"/>
  <c r="D68" i="8"/>
  <c r="C68" i="8"/>
  <c r="B68" i="8"/>
  <c r="N67" i="8"/>
  <c r="M67" i="8"/>
  <c r="L67" i="8"/>
  <c r="K67" i="8"/>
  <c r="J67" i="8"/>
  <c r="I67" i="8"/>
  <c r="H67" i="8"/>
  <c r="G67" i="8"/>
  <c r="F67" i="8"/>
  <c r="E67" i="8"/>
  <c r="D67" i="8"/>
  <c r="C67" i="8"/>
  <c r="B67" i="8"/>
  <c r="N66" i="8"/>
  <c r="M66" i="8"/>
  <c r="L66" i="8"/>
  <c r="K66" i="8"/>
  <c r="J66" i="8"/>
  <c r="I66" i="8"/>
  <c r="H66" i="8"/>
  <c r="G66" i="8"/>
  <c r="F66" i="8"/>
  <c r="E66" i="8"/>
  <c r="D66" i="8"/>
  <c r="C66" i="8"/>
  <c r="B66" i="8"/>
  <c r="N65" i="8"/>
  <c r="M65" i="8"/>
  <c r="L65" i="8"/>
  <c r="K65" i="8"/>
  <c r="J65" i="8"/>
  <c r="I65" i="8"/>
  <c r="H65" i="8"/>
  <c r="G65" i="8"/>
  <c r="F65" i="8"/>
  <c r="E65" i="8"/>
  <c r="D65" i="8"/>
  <c r="C65" i="8"/>
  <c r="B65" i="8"/>
  <c r="N64" i="8"/>
  <c r="M64" i="8"/>
  <c r="L64" i="8"/>
  <c r="K64" i="8"/>
  <c r="J64" i="8"/>
  <c r="I64" i="8"/>
  <c r="H64" i="8"/>
  <c r="G64" i="8"/>
  <c r="F64" i="8"/>
  <c r="E64" i="8"/>
  <c r="D64" i="8"/>
  <c r="C64" i="8"/>
  <c r="B64" i="8"/>
  <c r="N63" i="8"/>
  <c r="M63" i="8"/>
  <c r="L63" i="8"/>
  <c r="K63" i="8"/>
  <c r="J63" i="8"/>
  <c r="I63" i="8"/>
  <c r="H63" i="8"/>
  <c r="G63" i="8"/>
  <c r="F63" i="8"/>
  <c r="E63" i="8"/>
  <c r="D63" i="8"/>
  <c r="C63" i="8"/>
  <c r="B63" i="8"/>
  <c r="N62" i="8"/>
  <c r="M62" i="8"/>
  <c r="L62" i="8"/>
  <c r="K62" i="8"/>
  <c r="J62" i="8"/>
  <c r="I62" i="8"/>
  <c r="H62" i="8"/>
  <c r="G62" i="8"/>
  <c r="F62" i="8"/>
  <c r="E62" i="8"/>
  <c r="D62" i="8"/>
  <c r="C62" i="8"/>
  <c r="B62" i="8"/>
  <c r="N61" i="8"/>
  <c r="M61" i="8"/>
  <c r="L61" i="8"/>
  <c r="K61" i="8"/>
  <c r="J61" i="8"/>
  <c r="I61" i="8"/>
  <c r="H61" i="8"/>
  <c r="G61" i="8"/>
  <c r="F61" i="8"/>
  <c r="E61" i="8"/>
  <c r="D61" i="8"/>
  <c r="C61" i="8"/>
  <c r="B61" i="8"/>
  <c r="N60" i="8"/>
  <c r="M60" i="8"/>
  <c r="L60" i="8"/>
  <c r="K60" i="8"/>
  <c r="J60" i="8"/>
  <c r="I60" i="8"/>
  <c r="H60" i="8"/>
  <c r="G60" i="8"/>
  <c r="F60" i="8"/>
  <c r="E60" i="8"/>
  <c r="D60" i="8"/>
  <c r="C60" i="8"/>
  <c r="B60" i="8"/>
  <c r="N59" i="8"/>
  <c r="M59" i="8"/>
  <c r="L59" i="8"/>
  <c r="K59" i="8"/>
  <c r="J59" i="8"/>
  <c r="I59" i="8"/>
  <c r="H59" i="8"/>
  <c r="G59" i="8"/>
  <c r="F59" i="8"/>
  <c r="E59" i="8"/>
  <c r="D59" i="8"/>
  <c r="C59" i="8"/>
  <c r="B59" i="8"/>
  <c r="N58" i="8"/>
  <c r="M58" i="8"/>
  <c r="L58" i="8"/>
  <c r="K58" i="8"/>
  <c r="J58" i="8"/>
  <c r="I58" i="8"/>
  <c r="H58" i="8"/>
  <c r="G58" i="8"/>
  <c r="F58" i="8"/>
  <c r="E58" i="8"/>
  <c r="D58" i="8"/>
  <c r="C58" i="8"/>
  <c r="B58" i="8"/>
  <c r="N57" i="8"/>
  <c r="M57" i="8"/>
  <c r="L57" i="8"/>
  <c r="K57" i="8"/>
  <c r="J57" i="8"/>
  <c r="I57" i="8"/>
  <c r="H57" i="8"/>
  <c r="G57" i="8"/>
  <c r="F57" i="8"/>
  <c r="E57" i="8"/>
  <c r="D57" i="8"/>
  <c r="C57" i="8"/>
  <c r="B57" i="8"/>
  <c r="N56" i="8"/>
  <c r="M56" i="8"/>
  <c r="L56" i="8"/>
  <c r="K56" i="8"/>
  <c r="J56" i="8"/>
  <c r="I56" i="8"/>
  <c r="H56" i="8"/>
  <c r="G56" i="8"/>
  <c r="F56" i="8"/>
  <c r="E56" i="8"/>
  <c r="D56" i="8"/>
  <c r="C56" i="8"/>
  <c r="B56" i="8"/>
  <c r="N55" i="8"/>
  <c r="M55" i="8"/>
  <c r="L55" i="8"/>
  <c r="K55" i="8"/>
  <c r="J55" i="8"/>
  <c r="I55" i="8"/>
  <c r="H55" i="8"/>
  <c r="G55" i="8"/>
  <c r="F55" i="8"/>
  <c r="E55" i="8"/>
  <c r="D55" i="8"/>
  <c r="C55" i="8"/>
  <c r="B55" i="8"/>
  <c r="N54" i="8"/>
  <c r="M54" i="8"/>
  <c r="L54" i="8"/>
  <c r="K54" i="8"/>
  <c r="J54" i="8"/>
  <c r="I54" i="8"/>
  <c r="H54" i="8"/>
  <c r="G54" i="8"/>
  <c r="F54" i="8"/>
  <c r="E54" i="8"/>
  <c r="D54" i="8"/>
  <c r="C54" i="8"/>
  <c r="B54" i="8"/>
  <c r="N53" i="8"/>
  <c r="M53" i="8"/>
  <c r="L53" i="8"/>
  <c r="K53" i="8"/>
  <c r="J53" i="8"/>
  <c r="I53" i="8"/>
  <c r="H53" i="8"/>
  <c r="G53" i="8"/>
  <c r="F53" i="8"/>
  <c r="E53" i="8"/>
  <c r="D53" i="8"/>
  <c r="C53" i="8"/>
  <c r="B53" i="8"/>
  <c r="N52" i="8"/>
  <c r="M52" i="8"/>
  <c r="L52" i="8"/>
  <c r="K52" i="8"/>
  <c r="J52" i="8"/>
  <c r="I52" i="8"/>
  <c r="H52" i="8"/>
  <c r="G52" i="8"/>
  <c r="F52" i="8"/>
  <c r="E52" i="8"/>
  <c r="D52" i="8"/>
  <c r="C52" i="8"/>
  <c r="B52" i="8"/>
  <c r="N51" i="8"/>
  <c r="M51" i="8"/>
  <c r="L51" i="8"/>
  <c r="K51" i="8"/>
  <c r="J51" i="8"/>
  <c r="I51" i="8"/>
  <c r="H51" i="8"/>
  <c r="G51" i="8"/>
  <c r="F51" i="8"/>
  <c r="E51" i="8"/>
  <c r="D51" i="8"/>
  <c r="C51" i="8"/>
  <c r="B51" i="8"/>
  <c r="N50" i="8"/>
  <c r="M50" i="8"/>
  <c r="L50" i="8"/>
  <c r="K50" i="8"/>
  <c r="J50" i="8"/>
  <c r="I50" i="8"/>
  <c r="H50" i="8"/>
  <c r="G50" i="8"/>
  <c r="F50" i="8"/>
  <c r="E50" i="8"/>
  <c r="D50" i="8"/>
  <c r="C50" i="8"/>
  <c r="B50" i="8"/>
  <c r="N49" i="8"/>
  <c r="M49" i="8"/>
  <c r="L49" i="8"/>
  <c r="K49" i="8"/>
  <c r="J49" i="8"/>
  <c r="I49" i="8"/>
  <c r="H49" i="8"/>
  <c r="G49" i="8"/>
  <c r="F49" i="8"/>
  <c r="E49" i="8"/>
  <c r="D49" i="8"/>
  <c r="C49" i="8"/>
  <c r="B49" i="8"/>
  <c r="N48" i="8"/>
  <c r="M48" i="8"/>
  <c r="L48" i="8"/>
  <c r="K48" i="8"/>
  <c r="J48" i="8"/>
  <c r="I48" i="8"/>
  <c r="H48" i="8"/>
  <c r="G48" i="8"/>
  <c r="F48" i="8"/>
  <c r="E48" i="8"/>
  <c r="D48" i="8"/>
  <c r="C48" i="8"/>
  <c r="B48" i="8"/>
  <c r="N47" i="8"/>
  <c r="M47" i="8"/>
  <c r="L47" i="8"/>
  <c r="K47" i="8"/>
  <c r="J47" i="8"/>
  <c r="I47" i="8"/>
  <c r="H47" i="8"/>
  <c r="G47" i="8"/>
  <c r="F47" i="8"/>
  <c r="E47" i="8"/>
  <c r="D47" i="8"/>
  <c r="C47" i="8"/>
  <c r="B47" i="8"/>
  <c r="N46" i="8"/>
  <c r="M46" i="8"/>
  <c r="L46" i="8"/>
  <c r="K46" i="8"/>
  <c r="J46" i="8"/>
  <c r="I46" i="8"/>
  <c r="H46" i="8"/>
  <c r="G46" i="8"/>
  <c r="F46" i="8"/>
  <c r="E46" i="8"/>
  <c r="D46" i="8"/>
  <c r="C46" i="8"/>
  <c r="B46" i="8"/>
  <c r="N45" i="8"/>
  <c r="M45" i="8"/>
  <c r="L45" i="8"/>
  <c r="K45" i="8"/>
  <c r="J45" i="8"/>
  <c r="I45" i="8"/>
  <c r="H45" i="8"/>
  <c r="G45" i="8"/>
  <c r="F45" i="8"/>
  <c r="E45" i="8"/>
  <c r="D45" i="8"/>
  <c r="C45" i="8"/>
  <c r="B45" i="8"/>
  <c r="N44" i="8"/>
  <c r="M44" i="8"/>
  <c r="L44" i="8"/>
  <c r="K44" i="8"/>
  <c r="J44" i="8"/>
  <c r="I44" i="8"/>
  <c r="H44" i="8"/>
  <c r="G44" i="8"/>
  <c r="F44" i="8"/>
  <c r="E44" i="8"/>
  <c r="D44" i="8"/>
  <c r="C44" i="8"/>
  <c r="B44" i="8"/>
  <c r="N43" i="8"/>
  <c r="M43" i="8"/>
  <c r="L43" i="8"/>
  <c r="K43" i="8"/>
  <c r="J43" i="8"/>
  <c r="I43" i="8"/>
  <c r="H43" i="8"/>
  <c r="G43" i="8"/>
  <c r="F43" i="8"/>
  <c r="E43" i="8"/>
  <c r="D43" i="8"/>
  <c r="C43" i="8"/>
  <c r="B43" i="8"/>
  <c r="N42" i="8"/>
  <c r="M42" i="8"/>
  <c r="L42" i="8"/>
  <c r="K42" i="8"/>
  <c r="J42" i="8"/>
  <c r="I42" i="8"/>
  <c r="H42" i="8"/>
  <c r="G42" i="8"/>
  <c r="F42" i="8"/>
  <c r="E42" i="8"/>
  <c r="D42" i="8"/>
  <c r="C42" i="8"/>
  <c r="B42" i="8"/>
  <c r="N41" i="8"/>
  <c r="M41" i="8"/>
  <c r="L41" i="8"/>
  <c r="K41" i="8"/>
  <c r="J41" i="8"/>
  <c r="I41" i="8"/>
  <c r="H41" i="8"/>
  <c r="G41" i="8"/>
  <c r="F41" i="8"/>
  <c r="E41" i="8"/>
  <c r="D41" i="8"/>
  <c r="C41" i="8"/>
  <c r="B41" i="8"/>
  <c r="N40" i="8"/>
  <c r="M40" i="8"/>
  <c r="L40" i="8"/>
  <c r="K40" i="8"/>
  <c r="J40" i="8"/>
  <c r="I40" i="8"/>
  <c r="H40" i="8"/>
  <c r="G40" i="8"/>
  <c r="F40" i="8"/>
  <c r="E40" i="8"/>
  <c r="D40" i="8"/>
  <c r="C40" i="8"/>
  <c r="B40" i="8"/>
  <c r="N39" i="8"/>
  <c r="M39" i="8"/>
  <c r="L39" i="8"/>
  <c r="K39" i="8"/>
  <c r="J39" i="8"/>
  <c r="I39" i="8"/>
  <c r="H39" i="8"/>
  <c r="G39" i="8"/>
  <c r="F39" i="8"/>
  <c r="E39" i="8"/>
  <c r="D39" i="8"/>
  <c r="C39" i="8"/>
  <c r="B39" i="8"/>
  <c r="N38" i="8"/>
  <c r="M38" i="8"/>
  <c r="L38" i="8"/>
  <c r="K38" i="8"/>
  <c r="J38" i="8"/>
  <c r="I38" i="8"/>
  <c r="H38" i="8"/>
  <c r="G38" i="8"/>
  <c r="F38" i="8"/>
  <c r="E38" i="8"/>
  <c r="D38" i="8"/>
  <c r="C38" i="8"/>
  <c r="B38" i="8"/>
  <c r="N37" i="8"/>
  <c r="M37" i="8"/>
  <c r="L37" i="8"/>
  <c r="K37" i="8"/>
  <c r="J37" i="8"/>
  <c r="I37" i="8"/>
  <c r="H37" i="8"/>
  <c r="G37" i="8"/>
  <c r="F37" i="8"/>
  <c r="E37" i="8"/>
  <c r="D37" i="8"/>
  <c r="C37" i="8"/>
  <c r="B37" i="8"/>
  <c r="N36" i="8"/>
  <c r="M36" i="8"/>
  <c r="L36" i="8"/>
  <c r="K36" i="8"/>
  <c r="J36" i="8"/>
  <c r="I36" i="8"/>
  <c r="H36" i="8"/>
  <c r="G36" i="8"/>
  <c r="F36" i="8"/>
  <c r="E36" i="8"/>
  <c r="D36" i="8"/>
  <c r="C36" i="8"/>
  <c r="B36" i="8"/>
  <c r="N35" i="8"/>
  <c r="M35" i="8"/>
  <c r="L35" i="8"/>
  <c r="K35" i="8"/>
  <c r="J35" i="8"/>
  <c r="I35" i="8"/>
  <c r="H35" i="8"/>
  <c r="G35" i="8"/>
  <c r="F35" i="8"/>
  <c r="E35" i="8"/>
  <c r="D35" i="8"/>
  <c r="C35" i="8"/>
  <c r="B35" i="8"/>
  <c r="N34" i="8"/>
  <c r="M34" i="8"/>
  <c r="L34" i="8"/>
  <c r="K34" i="8"/>
  <c r="J34" i="8"/>
  <c r="I34" i="8"/>
  <c r="H34" i="8"/>
  <c r="G34" i="8"/>
  <c r="F34" i="8"/>
  <c r="E34" i="8"/>
  <c r="D34" i="8"/>
  <c r="C34" i="8"/>
  <c r="B34" i="8"/>
  <c r="N33" i="8"/>
  <c r="M33" i="8"/>
  <c r="L33" i="8"/>
  <c r="K33" i="8"/>
  <c r="J33" i="8"/>
  <c r="I33" i="8"/>
  <c r="H33" i="8"/>
  <c r="G33" i="8"/>
  <c r="F33" i="8"/>
  <c r="E33" i="8"/>
  <c r="D33" i="8"/>
  <c r="C33" i="8"/>
  <c r="B33" i="8"/>
  <c r="N32" i="8"/>
  <c r="M32" i="8"/>
  <c r="L32" i="8"/>
  <c r="K32" i="8"/>
  <c r="J32" i="8"/>
  <c r="I32" i="8"/>
  <c r="H32" i="8"/>
  <c r="G32" i="8"/>
  <c r="F32" i="8"/>
  <c r="E32" i="8"/>
  <c r="D32" i="8"/>
  <c r="C32" i="8"/>
  <c r="B32" i="8"/>
  <c r="N31" i="8"/>
  <c r="M31" i="8"/>
  <c r="L31" i="8"/>
  <c r="K31" i="8"/>
  <c r="J31" i="8"/>
  <c r="I31" i="8"/>
  <c r="H31" i="8"/>
  <c r="G31" i="8"/>
  <c r="F31" i="8"/>
  <c r="E31" i="8"/>
  <c r="D31" i="8"/>
  <c r="C31" i="8"/>
  <c r="B31" i="8"/>
  <c r="N30" i="8"/>
  <c r="M30" i="8"/>
  <c r="L30" i="8"/>
  <c r="K30" i="8"/>
  <c r="J30" i="8"/>
  <c r="I30" i="8"/>
  <c r="H30" i="8"/>
  <c r="G30" i="8"/>
  <c r="F30" i="8"/>
  <c r="E30" i="8"/>
  <c r="D30" i="8"/>
  <c r="C30" i="8"/>
  <c r="B30" i="8"/>
  <c r="N29" i="8"/>
  <c r="M29" i="8"/>
  <c r="L29" i="8"/>
  <c r="K29" i="8"/>
  <c r="J29" i="8"/>
  <c r="I29" i="8"/>
  <c r="H29" i="8"/>
  <c r="G29" i="8"/>
  <c r="F29" i="8"/>
  <c r="E29" i="8"/>
  <c r="D29" i="8"/>
  <c r="C29" i="8"/>
  <c r="B29" i="8"/>
  <c r="N28" i="8"/>
  <c r="M28" i="8"/>
  <c r="L28" i="8"/>
  <c r="K28" i="8"/>
  <c r="J28" i="8"/>
  <c r="I28" i="8"/>
  <c r="H28" i="8"/>
  <c r="G28" i="8"/>
  <c r="F28" i="8"/>
  <c r="E28" i="8"/>
  <c r="D28" i="8"/>
  <c r="C28" i="8"/>
  <c r="B28" i="8"/>
  <c r="N27" i="8"/>
  <c r="M27" i="8"/>
  <c r="L27" i="8"/>
  <c r="K27" i="8"/>
  <c r="J27" i="8"/>
  <c r="I27" i="8"/>
  <c r="H27" i="8"/>
  <c r="G27" i="8"/>
  <c r="F27" i="8"/>
  <c r="E27" i="8"/>
  <c r="D27" i="8"/>
  <c r="C27" i="8"/>
  <c r="B27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N9" i="8"/>
  <c r="M9" i="8"/>
  <c r="L9" i="8"/>
  <c r="K9" i="8"/>
  <c r="J9" i="8"/>
  <c r="I9" i="8"/>
  <c r="H9" i="8"/>
  <c r="G9" i="8"/>
  <c r="F9" i="8"/>
  <c r="E9" i="8"/>
  <c r="D9" i="8"/>
  <c r="C9" i="8"/>
  <c r="B9" i="8"/>
  <c r="N8" i="8"/>
  <c r="M8" i="8"/>
  <c r="L8" i="8"/>
  <c r="K8" i="8"/>
  <c r="J8" i="8"/>
  <c r="I8" i="8"/>
  <c r="H8" i="8"/>
  <c r="G8" i="8"/>
  <c r="F8" i="8"/>
  <c r="E8" i="8"/>
  <c r="D8" i="8"/>
  <c r="C8" i="8"/>
  <c r="B8" i="8"/>
  <c r="N7" i="8"/>
  <c r="M7" i="8"/>
  <c r="L7" i="8"/>
  <c r="K7" i="8"/>
  <c r="J7" i="8"/>
  <c r="I7" i="8"/>
  <c r="H7" i="8"/>
  <c r="G7" i="8"/>
  <c r="F7" i="8"/>
  <c r="E7" i="8"/>
  <c r="D7" i="8"/>
  <c r="C7" i="8"/>
  <c r="B7" i="8"/>
  <c r="N6" i="8"/>
  <c r="M6" i="8"/>
  <c r="L6" i="8"/>
  <c r="K6" i="8"/>
  <c r="J6" i="8"/>
  <c r="I6" i="8"/>
  <c r="H6" i="8"/>
  <c r="G6" i="8"/>
  <c r="F6" i="8"/>
  <c r="E6" i="8"/>
  <c r="D6" i="8"/>
  <c r="C6" i="8"/>
  <c r="B6" i="8"/>
  <c r="N5" i="8"/>
  <c r="M5" i="8"/>
  <c r="L5" i="8"/>
  <c r="K5" i="8"/>
  <c r="J5" i="8"/>
  <c r="I5" i="8"/>
  <c r="H5" i="8"/>
  <c r="G5" i="8"/>
  <c r="F5" i="8"/>
  <c r="E5" i="8"/>
  <c r="D5" i="8"/>
  <c r="C5" i="8"/>
  <c r="B5" i="8"/>
  <c r="N4" i="8"/>
  <c r="M4" i="8"/>
  <c r="L4" i="8"/>
  <c r="K4" i="8"/>
  <c r="J4" i="8"/>
  <c r="I4" i="8"/>
  <c r="H4" i="8"/>
  <c r="G4" i="8"/>
  <c r="F4" i="8"/>
  <c r="E4" i="8"/>
  <c r="D4" i="8"/>
  <c r="C4" i="8"/>
  <c r="B4" i="8"/>
  <c r="N3" i="8"/>
  <c r="M3" i="8"/>
  <c r="L3" i="8"/>
  <c r="K3" i="8"/>
  <c r="J3" i="8"/>
  <c r="I3" i="8"/>
  <c r="H3" i="8"/>
  <c r="G3" i="8"/>
  <c r="F3" i="8"/>
  <c r="E3" i="8"/>
  <c r="D3" i="8"/>
  <c r="C3" i="8"/>
  <c r="N172" i="6"/>
  <c r="M172" i="6"/>
  <c r="L172" i="6"/>
  <c r="K172" i="6"/>
  <c r="J172" i="6"/>
  <c r="I172" i="6"/>
  <c r="H172" i="6"/>
  <c r="G172" i="6"/>
  <c r="F172" i="6"/>
  <c r="E172" i="6"/>
  <c r="D172" i="6"/>
  <c r="C172" i="6"/>
  <c r="B172" i="6"/>
  <c r="N171" i="6"/>
  <c r="M171" i="6"/>
  <c r="L171" i="6"/>
  <c r="K171" i="6"/>
  <c r="J171" i="6"/>
  <c r="I171" i="6"/>
  <c r="H171" i="6"/>
  <c r="G171" i="6"/>
  <c r="F171" i="6"/>
  <c r="E171" i="6"/>
  <c r="D171" i="6"/>
  <c r="C171" i="6"/>
  <c r="B171" i="6"/>
  <c r="N170" i="6"/>
  <c r="M170" i="6"/>
  <c r="L170" i="6"/>
  <c r="K170" i="6"/>
  <c r="J170" i="6"/>
  <c r="I170" i="6"/>
  <c r="H170" i="6"/>
  <c r="G170" i="6"/>
  <c r="F170" i="6"/>
  <c r="E170" i="6"/>
  <c r="D170" i="6"/>
  <c r="C170" i="6"/>
  <c r="B170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B169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B168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B167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B166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B165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B164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B163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B162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B161" i="6"/>
  <c r="N160" i="6"/>
  <c r="M160" i="6"/>
  <c r="L160" i="6"/>
  <c r="K160" i="6"/>
  <c r="J160" i="6"/>
  <c r="I160" i="6"/>
  <c r="H160" i="6"/>
  <c r="G160" i="6"/>
  <c r="F160" i="6"/>
  <c r="E160" i="6"/>
  <c r="D160" i="6"/>
  <c r="C160" i="6"/>
  <c r="B160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B159" i="6"/>
  <c r="N158" i="6"/>
  <c r="M158" i="6"/>
  <c r="L158" i="6"/>
  <c r="K158" i="6"/>
  <c r="J158" i="6"/>
  <c r="I158" i="6"/>
  <c r="H158" i="6"/>
  <c r="G158" i="6"/>
  <c r="F158" i="6"/>
  <c r="E158" i="6"/>
  <c r="D158" i="6"/>
  <c r="C158" i="6"/>
  <c r="B158" i="6"/>
  <c r="N157" i="6"/>
  <c r="M157" i="6"/>
  <c r="L157" i="6"/>
  <c r="K157" i="6"/>
  <c r="J157" i="6"/>
  <c r="I157" i="6"/>
  <c r="H157" i="6"/>
  <c r="G157" i="6"/>
  <c r="F157" i="6"/>
  <c r="E157" i="6"/>
  <c r="D157" i="6"/>
  <c r="C157" i="6"/>
  <c r="B157" i="6"/>
  <c r="N156" i="6"/>
  <c r="M156" i="6"/>
  <c r="L156" i="6"/>
  <c r="K156" i="6"/>
  <c r="J156" i="6"/>
  <c r="I156" i="6"/>
  <c r="H156" i="6"/>
  <c r="G156" i="6"/>
  <c r="F156" i="6"/>
  <c r="E156" i="6"/>
  <c r="D156" i="6"/>
  <c r="C156" i="6"/>
  <c r="B156" i="6"/>
  <c r="N155" i="6"/>
  <c r="M155" i="6"/>
  <c r="L155" i="6"/>
  <c r="K155" i="6"/>
  <c r="J155" i="6"/>
  <c r="I155" i="6"/>
  <c r="H155" i="6"/>
  <c r="G155" i="6"/>
  <c r="F155" i="6"/>
  <c r="E155" i="6"/>
  <c r="D155" i="6"/>
  <c r="C155" i="6"/>
  <c r="B155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B154" i="6"/>
  <c r="N153" i="6"/>
  <c r="M153" i="6"/>
  <c r="L153" i="6"/>
  <c r="K153" i="6"/>
  <c r="J153" i="6"/>
  <c r="I153" i="6"/>
  <c r="H153" i="6"/>
  <c r="G153" i="6"/>
  <c r="F153" i="6"/>
  <c r="E153" i="6"/>
  <c r="D153" i="6"/>
  <c r="C153" i="6"/>
  <c r="B153" i="6"/>
  <c r="N152" i="6"/>
  <c r="M152" i="6"/>
  <c r="L152" i="6"/>
  <c r="K152" i="6"/>
  <c r="J152" i="6"/>
  <c r="I152" i="6"/>
  <c r="H152" i="6"/>
  <c r="G152" i="6"/>
  <c r="F152" i="6"/>
  <c r="E152" i="6"/>
  <c r="D152" i="6"/>
  <c r="C152" i="6"/>
  <c r="B152" i="6"/>
  <c r="N151" i="6"/>
  <c r="M151" i="6"/>
  <c r="L151" i="6"/>
  <c r="K151" i="6"/>
  <c r="J151" i="6"/>
  <c r="I151" i="6"/>
  <c r="H151" i="6"/>
  <c r="G151" i="6"/>
  <c r="F151" i="6"/>
  <c r="E151" i="6"/>
  <c r="D151" i="6"/>
  <c r="C151" i="6"/>
  <c r="B151" i="6"/>
  <c r="N150" i="6"/>
  <c r="M150" i="6"/>
  <c r="L150" i="6"/>
  <c r="K150" i="6"/>
  <c r="J150" i="6"/>
  <c r="I150" i="6"/>
  <c r="H150" i="6"/>
  <c r="G150" i="6"/>
  <c r="F150" i="6"/>
  <c r="E150" i="6"/>
  <c r="D150" i="6"/>
  <c r="C150" i="6"/>
  <c r="B150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B149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B148" i="6"/>
  <c r="N147" i="6"/>
  <c r="M147" i="6"/>
  <c r="L147" i="6"/>
  <c r="K147" i="6"/>
  <c r="J147" i="6"/>
  <c r="I147" i="6"/>
  <c r="H147" i="6"/>
  <c r="G147" i="6"/>
  <c r="F147" i="6"/>
  <c r="E147" i="6"/>
  <c r="D147" i="6"/>
  <c r="C147" i="6"/>
  <c r="B147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B146" i="6"/>
  <c r="N145" i="6"/>
  <c r="M145" i="6"/>
  <c r="L145" i="6"/>
  <c r="K145" i="6"/>
  <c r="J145" i="6"/>
  <c r="I145" i="6"/>
  <c r="H145" i="6"/>
  <c r="G145" i="6"/>
  <c r="F145" i="6"/>
  <c r="E145" i="6"/>
  <c r="D145" i="6"/>
  <c r="C145" i="6"/>
  <c r="B145" i="6"/>
  <c r="N144" i="6"/>
  <c r="M144" i="6"/>
  <c r="L144" i="6"/>
  <c r="K144" i="6"/>
  <c r="J144" i="6"/>
  <c r="I144" i="6"/>
  <c r="H144" i="6"/>
  <c r="G144" i="6"/>
  <c r="F144" i="6"/>
  <c r="E144" i="6"/>
  <c r="D144" i="6"/>
  <c r="C144" i="6"/>
  <c r="B144" i="6"/>
  <c r="N143" i="6"/>
  <c r="M143" i="6"/>
  <c r="L143" i="6"/>
  <c r="K143" i="6"/>
  <c r="J143" i="6"/>
  <c r="I143" i="6"/>
  <c r="H143" i="6"/>
  <c r="G143" i="6"/>
  <c r="F143" i="6"/>
  <c r="E143" i="6"/>
  <c r="D143" i="6"/>
  <c r="C143" i="6"/>
  <c r="B143" i="6"/>
  <c r="N142" i="6"/>
  <c r="M142" i="6"/>
  <c r="L142" i="6"/>
  <c r="K142" i="6"/>
  <c r="J142" i="6"/>
  <c r="I142" i="6"/>
  <c r="H142" i="6"/>
  <c r="G142" i="6"/>
  <c r="F142" i="6"/>
  <c r="E142" i="6"/>
  <c r="D142" i="6"/>
  <c r="C142" i="6"/>
  <c r="B142" i="6"/>
  <c r="N141" i="6"/>
  <c r="M141" i="6"/>
  <c r="L141" i="6"/>
  <c r="K141" i="6"/>
  <c r="J141" i="6"/>
  <c r="I141" i="6"/>
  <c r="H141" i="6"/>
  <c r="G141" i="6"/>
  <c r="F141" i="6"/>
  <c r="E141" i="6"/>
  <c r="D141" i="6"/>
  <c r="C141" i="6"/>
  <c r="B141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B140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B139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B138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B137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B136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B135" i="6"/>
  <c r="N134" i="6"/>
  <c r="M134" i="6"/>
  <c r="L134" i="6"/>
  <c r="K134" i="6"/>
  <c r="J134" i="6"/>
  <c r="I134" i="6"/>
  <c r="H134" i="6"/>
  <c r="G134" i="6"/>
  <c r="F134" i="6"/>
  <c r="E134" i="6"/>
  <c r="D134" i="6"/>
  <c r="C134" i="6"/>
  <c r="B134" i="6"/>
  <c r="N133" i="6"/>
  <c r="M133" i="6"/>
  <c r="L133" i="6"/>
  <c r="K133" i="6"/>
  <c r="J133" i="6"/>
  <c r="I133" i="6"/>
  <c r="H133" i="6"/>
  <c r="G133" i="6"/>
  <c r="F133" i="6"/>
  <c r="E133" i="6"/>
  <c r="D133" i="6"/>
  <c r="C133" i="6"/>
  <c r="B133" i="6"/>
  <c r="N132" i="6"/>
  <c r="M132" i="6"/>
  <c r="L132" i="6"/>
  <c r="K132" i="6"/>
  <c r="J132" i="6"/>
  <c r="I132" i="6"/>
  <c r="H132" i="6"/>
  <c r="G132" i="6"/>
  <c r="F132" i="6"/>
  <c r="E132" i="6"/>
  <c r="D132" i="6"/>
  <c r="C132" i="6"/>
  <c r="B132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B131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B130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B129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128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127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126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125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B124" i="6"/>
  <c r="N123" i="6"/>
  <c r="M123" i="6"/>
  <c r="L123" i="6"/>
  <c r="K123" i="6"/>
  <c r="J123" i="6"/>
  <c r="I123" i="6"/>
  <c r="H123" i="6"/>
  <c r="G123" i="6"/>
  <c r="F123" i="6"/>
  <c r="E123" i="6"/>
  <c r="D123" i="6"/>
  <c r="C123" i="6"/>
  <c r="B123" i="6"/>
  <c r="N122" i="6"/>
  <c r="M122" i="6"/>
  <c r="L122" i="6"/>
  <c r="K122" i="6"/>
  <c r="J122" i="6"/>
  <c r="I122" i="6"/>
  <c r="H122" i="6"/>
  <c r="G122" i="6"/>
  <c r="F122" i="6"/>
  <c r="E122" i="6"/>
  <c r="D122" i="6"/>
  <c r="C122" i="6"/>
  <c r="B122" i="6"/>
  <c r="N121" i="6"/>
  <c r="M121" i="6"/>
  <c r="L121" i="6"/>
  <c r="K121" i="6"/>
  <c r="J121" i="6"/>
  <c r="I121" i="6"/>
  <c r="H121" i="6"/>
  <c r="G121" i="6"/>
  <c r="F121" i="6"/>
  <c r="E121" i="6"/>
  <c r="D121" i="6"/>
  <c r="C121" i="6"/>
  <c r="B121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B119" i="6"/>
  <c r="N118" i="6"/>
  <c r="M118" i="6"/>
  <c r="L118" i="6"/>
  <c r="K118" i="6"/>
  <c r="J118" i="6"/>
  <c r="I118" i="6"/>
  <c r="H118" i="6"/>
  <c r="G118" i="6"/>
  <c r="F118" i="6"/>
  <c r="E118" i="6"/>
  <c r="D118" i="6"/>
  <c r="C118" i="6"/>
  <c r="B118" i="6"/>
  <c r="N117" i="6"/>
  <c r="M117" i="6"/>
  <c r="L117" i="6"/>
  <c r="K117" i="6"/>
  <c r="J117" i="6"/>
  <c r="I117" i="6"/>
  <c r="H117" i="6"/>
  <c r="G117" i="6"/>
  <c r="F117" i="6"/>
  <c r="E117" i="6"/>
  <c r="D117" i="6"/>
  <c r="C117" i="6"/>
  <c r="B117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B116" i="6"/>
  <c r="N115" i="6"/>
  <c r="M115" i="6"/>
  <c r="L115" i="6"/>
  <c r="K115" i="6"/>
  <c r="J115" i="6"/>
  <c r="I115" i="6"/>
  <c r="H115" i="6"/>
  <c r="G115" i="6"/>
  <c r="F115" i="6"/>
  <c r="E115" i="6"/>
  <c r="D115" i="6"/>
  <c r="C115" i="6"/>
  <c r="B115" i="6"/>
  <c r="N114" i="6"/>
  <c r="M114" i="6"/>
  <c r="L114" i="6"/>
  <c r="K114" i="6"/>
  <c r="J114" i="6"/>
  <c r="I114" i="6"/>
  <c r="H114" i="6"/>
  <c r="G114" i="6"/>
  <c r="F114" i="6"/>
  <c r="E114" i="6"/>
  <c r="D114" i="6"/>
  <c r="C114" i="6"/>
  <c r="B114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B113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112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B111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110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B109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B108" i="6"/>
  <c r="N107" i="6"/>
  <c r="M107" i="6"/>
  <c r="L107" i="6"/>
  <c r="K107" i="6"/>
  <c r="J107" i="6"/>
  <c r="I107" i="6"/>
  <c r="H107" i="6"/>
  <c r="G107" i="6"/>
  <c r="F107" i="6"/>
  <c r="E107" i="6"/>
  <c r="D107" i="6"/>
  <c r="C107" i="6"/>
  <c r="B107" i="6"/>
  <c r="N106" i="6"/>
  <c r="M106" i="6"/>
  <c r="L106" i="6"/>
  <c r="K106" i="6"/>
  <c r="J106" i="6"/>
  <c r="I106" i="6"/>
  <c r="H106" i="6"/>
  <c r="G106" i="6"/>
  <c r="F106" i="6"/>
  <c r="E106" i="6"/>
  <c r="D106" i="6"/>
  <c r="C106" i="6"/>
  <c r="B106" i="6"/>
  <c r="N105" i="6"/>
  <c r="M105" i="6"/>
  <c r="L105" i="6"/>
  <c r="K105" i="6"/>
  <c r="J105" i="6"/>
  <c r="I105" i="6"/>
  <c r="H105" i="6"/>
  <c r="G105" i="6"/>
  <c r="F105" i="6"/>
  <c r="E105" i="6"/>
  <c r="D105" i="6"/>
  <c r="C105" i="6"/>
  <c r="B105" i="6"/>
  <c r="N104" i="6"/>
  <c r="M104" i="6"/>
  <c r="L104" i="6"/>
  <c r="K104" i="6"/>
  <c r="J104" i="6"/>
  <c r="I104" i="6"/>
  <c r="H104" i="6"/>
  <c r="G104" i="6"/>
  <c r="F104" i="6"/>
  <c r="E104" i="6"/>
  <c r="D104" i="6"/>
  <c r="C104" i="6"/>
  <c r="B104" i="6"/>
  <c r="N103" i="6"/>
  <c r="M103" i="6"/>
  <c r="L103" i="6"/>
  <c r="K103" i="6"/>
  <c r="J103" i="6"/>
  <c r="I103" i="6"/>
  <c r="H103" i="6"/>
  <c r="G103" i="6"/>
  <c r="F103" i="6"/>
  <c r="E103" i="6"/>
  <c r="D103" i="6"/>
  <c r="C103" i="6"/>
  <c r="B103" i="6"/>
  <c r="N102" i="6"/>
  <c r="M102" i="6"/>
  <c r="L102" i="6"/>
  <c r="K102" i="6"/>
  <c r="J102" i="6"/>
  <c r="I102" i="6"/>
  <c r="H102" i="6"/>
  <c r="G102" i="6"/>
  <c r="F102" i="6"/>
  <c r="E102" i="6"/>
  <c r="D102" i="6"/>
  <c r="C102" i="6"/>
  <c r="B102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B101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N99" i="6"/>
  <c r="M99" i="6"/>
  <c r="L99" i="6"/>
  <c r="K99" i="6"/>
  <c r="J99" i="6"/>
  <c r="I99" i="6"/>
  <c r="H99" i="6"/>
  <c r="G99" i="6"/>
  <c r="F99" i="6"/>
  <c r="E99" i="6"/>
  <c r="D99" i="6"/>
  <c r="C99" i="6"/>
  <c r="B99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N89" i="6"/>
  <c r="M89" i="6"/>
  <c r="L89" i="6"/>
  <c r="K89" i="6"/>
  <c r="J89" i="6"/>
  <c r="I89" i="6"/>
  <c r="H89" i="6"/>
  <c r="G89" i="6"/>
  <c r="F89" i="6"/>
  <c r="E89" i="6"/>
  <c r="D89" i="6"/>
  <c r="C89" i="6"/>
  <c r="B89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N87" i="6"/>
  <c r="M87" i="6"/>
  <c r="L87" i="6"/>
  <c r="K87" i="6"/>
  <c r="J87" i="6"/>
  <c r="I87" i="6"/>
  <c r="H87" i="6"/>
  <c r="G87" i="6"/>
  <c r="F87" i="6"/>
  <c r="E87" i="6"/>
  <c r="D87" i="6"/>
  <c r="C87" i="6"/>
  <c r="B87" i="6"/>
  <c r="N86" i="6"/>
  <c r="M86" i="6"/>
  <c r="L86" i="6"/>
  <c r="K86" i="6"/>
  <c r="J86" i="6"/>
  <c r="I86" i="6"/>
  <c r="H86" i="6"/>
  <c r="G86" i="6"/>
  <c r="F86" i="6"/>
  <c r="E86" i="6"/>
  <c r="D86" i="6"/>
  <c r="C86" i="6"/>
  <c r="B86" i="6"/>
  <c r="N85" i="6"/>
  <c r="M85" i="6"/>
  <c r="L85" i="6"/>
  <c r="K85" i="6"/>
  <c r="J85" i="6"/>
  <c r="I85" i="6"/>
  <c r="H85" i="6"/>
  <c r="G85" i="6"/>
  <c r="F85" i="6"/>
  <c r="E85" i="6"/>
  <c r="D85" i="6"/>
  <c r="C85" i="6"/>
  <c r="B85" i="6"/>
  <c r="N84" i="6"/>
  <c r="M84" i="6"/>
  <c r="L84" i="6"/>
  <c r="K84" i="6"/>
  <c r="J84" i="6"/>
  <c r="I84" i="6"/>
  <c r="H84" i="6"/>
  <c r="G84" i="6"/>
  <c r="F84" i="6"/>
  <c r="E84" i="6"/>
  <c r="D84" i="6"/>
  <c r="C84" i="6"/>
  <c r="B84" i="6"/>
  <c r="N83" i="6"/>
  <c r="M83" i="6"/>
  <c r="L83" i="6"/>
  <c r="K83" i="6"/>
  <c r="J83" i="6"/>
  <c r="I83" i="6"/>
  <c r="H83" i="6"/>
  <c r="G83" i="6"/>
  <c r="F83" i="6"/>
  <c r="E83" i="6"/>
  <c r="D83" i="6"/>
  <c r="C83" i="6"/>
  <c r="B83" i="6"/>
  <c r="N82" i="6"/>
  <c r="M82" i="6"/>
  <c r="L82" i="6"/>
  <c r="K82" i="6"/>
  <c r="J82" i="6"/>
  <c r="I82" i="6"/>
  <c r="H82" i="6"/>
  <c r="G82" i="6"/>
  <c r="F82" i="6"/>
  <c r="E82" i="6"/>
  <c r="D82" i="6"/>
  <c r="C82" i="6"/>
  <c r="B82" i="6"/>
  <c r="N81" i="6"/>
  <c r="M81" i="6"/>
  <c r="L81" i="6"/>
  <c r="K81" i="6"/>
  <c r="J81" i="6"/>
  <c r="I81" i="6"/>
  <c r="H81" i="6"/>
  <c r="G81" i="6"/>
  <c r="F81" i="6"/>
  <c r="E81" i="6"/>
  <c r="D81" i="6"/>
  <c r="C81" i="6"/>
  <c r="B81" i="6"/>
  <c r="N80" i="6"/>
  <c r="M80" i="6"/>
  <c r="L80" i="6"/>
  <c r="K80" i="6"/>
  <c r="J80" i="6"/>
  <c r="I80" i="6"/>
  <c r="H80" i="6"/>
  <c r="G80" i="6"/>
  <c r="F80" i="6"/>
  <c r="E80" i="6"/>
  <c r="D80" i="6"/>
  <c r="C80" i="6"/>
  <c r="B80" i="6"/>
  <c r="N79" i="6"/>
  <c r="M79" i="6"/>
  <c r="L79" i="6"/>
  <c r="K79" i="6"/>
  <c r="J79" i="6"/>
  <c r="I79" i="6"/>
  <c r="H79" i="6"/>
  <c r="G79" i="6"/>
  <c r="F79" i="6"/>
  <c r="E79" i="6"/>
  <c r="D79" i="6"/>
  <c r="C79" i="6"/>
  <c r="B79" i="6"/>
  <c r="N78" i="6"/>
  <c r="M78" i="6"/>
  <c r="L78" i="6"/>
  <c r="K78" i="6"/>
  <c r="J78" i="6"/>
  <c r="I78" i="6"/>
  <c r="H78" i="6"/>
  <c r="G78" i="6"/>
  <c r="F78" i="6"/>
  <c r="E78" i="6"/>
  <c r="D78" i="6"/>
  <c r="C78" i="6"/>
  <c r="B78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N76" i="6"/>
  <c r="M76" i="6"/>
  <c r="L76" i="6"/>
  <c r="K76" i="6"/>
  <c r="J76" i="6"/>
  <c r="I76" i="6"/>
  <c r="H76" i="6"/>
  <c r="G76" i="6"/>
  <c r="F76" i="6"/>
  <c r="E76" i="6"/>
  <c r="D76" i="6"/>
  <c r="C76" i="6"/>
  <c r="B76" i="6"/>
  <c r="N75" i="6"/>
  <c r="M75" i="6"/>
  <c r="L75" i="6"/>
  <c r="K75" i="6"/>
  <c r="J75" i="6"/>
  <c r="I75" i="6"/>
  <c r="H75" i="6"/>
  <c r="G75" i="6"/>
  <c r="F75" i="6"/>
  <c r="E75" i="6"/>
  <c r="D75" i="6"/>
  <c r="C75" i="6"/>
  <c r="B75" i="6"/>
  <c r="N74" i="6"/>
  <c r="M74" i="6"/>
  <c r="L74" i="6"/>
  <c r="K74" i="6"/>
  <c r="J74" i="6"/>
  <c r="I74" i="6"/>
  <c r="H74" i="6"/>
  <c r="G74" i="6"/>
  <c r="F74" i="6"/>
  <c r="E74" i="6"/>
  <c r="D74" i="6"/>
  <c r="C74" i="6"/>
  <c r="B74" i="6"/>
  <c r="N73" i="6"/>
  <c r="M73" i="6"/>
  <c r="L73" i="6"/>
  <c r="K73" i="6"/>
  <c r="J73" i="6"/>
  <c r="I73" i="6"/>
  <c r="H73" i="6"/>
  <c r="G73" i="6"/>
  <c r="F73" i="6"/>
  <c r="E73" i="6"/>
  <c r="D73" i="6"/>
  <c r="C73" i="6"/>
  <c r="B73" i="6"/>
  <c r="N72" i="6"/>
  <c r="M72" i="6"/>
  <c r="L72" i="6"/>
  <c r="K72" i="6"/>
  <c r="J72" i="6"/>
  <c r="I72" i="6"/>
  <c r="H72" i="6"/>
  <c r="G72" i="6"/>
  <c r="F72" i="6"/>
  <c r="E72" i="6"/>
  <c r="D72" i="6"/>
  <c r="C72" i="6"/>
  <c r="B72" i="6"/>
  <c r="N71" i="6"/>
  <c r="M71" i="6"/>
  <c r="L71" i="6"/>
  <c r="K71" i="6"/>
  <c r="J71" i="6"/>
  <c r="I71" i="6"/>
  <c r="H71" i="6"/>
  <c r="G71" i="6"/>
  <c r="F71" i="6"/>
  <c r="E71" i="6"/>
  <c r="D71" i="6"/>
  <c r="C71" i="6"/>
  <c r="B71" i="6"/>
  <c r="N70" i="6"/>
  <c r="M70" i="6"/>
  <c r="L70" i="6"/>
  <c r="K70" i="6"/>
  <c r="J70" i="6"/>
  <c r="I70" i="6"/>
  <c r="H70" i="6"/>
  <c r="G70" i="6"/>
  <c r="F70" i="6"/>
  <c r="E70" i="6"/>
  <c r="D70" i="6"/>
  <c r="C70" i="6"/>
  <c r="B70" i="6"/>
  <c r="N69" i="6"/>
  <c r="M69" i="6"/>
  <c r="L69" i="6"/>
  <c r="K69" i="6"/>
  <c r="J69" i="6"/>
  <c r="I69" i="6"/>
  <c r="H69" i="6"/>
  <c r="G69" i="6"/>
  <c r="F69" i="6"/>
  <c r="E69" i="6"/>
  <c r="D69" i="6"/>
  <c r="C69" i="6"/>
  <c r="B69" i="6"/>
  <c r="N68" i="6"/>
  <c r="M68" i="6"/>
  <c r="L68" i="6"/>
  <c r="K68" i="6"/>
  <c r="J68" i="6"/>
  <c r="I68" i="6"/>
  <c r="H68" i="6"/>
  <c r="G68" i="6"/>
  <c r="F68" i="6"/>
  <c r="E68" i="6"/>
  <c r="D68" i="6"/>
  <c r="C68" i="6"/>
  <c r="B68" i="6"/>
  <c r="N67" i="6"/>
  <c r="M67" i="6"/>
  <c r="L67" i="6"/>
  <c r="K67" i="6"/>
  <c r="J67" i="6"/>
  <c r="I67" i="6"/>
  <c r="H67" i="6"/>
  <c r="G67" i="6"/>
  <c r="F67" i="6"/>
  <c r="E67" i="6"/>
  <c r="D67" i="6"/>
  <c r="C67" i="6"/>
  <c r="B67" i="6"/>
  <c r="N66" i="6"/>
  <c r="M66" i="6"/>
  <c r="L66" i="6"/>
  <c r="K66" i="6"/>
  <c r="J66" i="6"/>
  <c r="I66" i="6"/>
  <c r="H66" i="6"/>
  <c r="G66" i="6"/>
  <c r="F66" i="6"/>
  <c r="E66" i="6"/>
  <c r="D66" i="6"/>
  <c r="C66" i="6"/>
  <c r="B66" i="6"/>
  <c r="N65" i="6"/>
  <c r="M65" i="6"/>
  <c r="L65" i="6"/>
  <c r="K65" i="6"/>
  <c r="J65" i="6"/>
  <c r="I65" i="6"/>
  <c r="H65" i="6"/>
  <c r="G65" i="6"/>
  <c r="F65" i="6"/>
  <c r="E65" i="6"/>
  <c r="D65" i="6"/>
  <c r="C65" i="6"/>
  <c r="B65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N63" i="6"/>
  <c r="M63" i="6"/>
  <c r="L63" i="6"/>
  <c r="K63" i="6"/>
  <c r="J63" i="6"/>
  <c r="I63" i="6"/>
  <c r="H63" i="6"/>
  <c r="G63" i="6"/>
  <c r="F63" i="6"/>
  <c r="E63" i="6"/>
  <c r="D63" i="6"/>
  <c r="C63" i="6"/>
  <c r="B63" i="6"/>
  <c r="N62" i="6"/>
  <c r="M62" i="6"/>
  <c r="L62" i="6"/>
  <c r="K62" i="6"/>
  <c r="J62" i="6"/>
  <c r="I62" i="6"/>
  <c r="H62" i="6"/>
  <c r="G62" i="6"/>
  <c r="F62" i="6"/>
  <c r="E62" i="6"/>
  <c r="D62" i="6"/>
  <c r="C62" i="6"/>
  <c r="B62" i="6"/>
  <c r="N61" i="6"/>
  <c r="M61" i="6"/>
  <c r="L61" i="6"/>
  <c r="K61" i="6"/>
  <c r="J61" i="6"/>
  <c r="I61" i="6"/>
  <c r="H61" i="6"/>
  <c r="G61" i="6"/>
  <c r="F61" i="6"/>
  <c r="E61" i="6"/>
  <c r="D61" i="6"/>
  <c r="C61" i="6"/>
  <c r="B61" i="6"/>
  <c r="N60" i="6"/>
  <c r="M60" i="6"/>
  <c r="L60" i="6"/>
  <c r="K60" i="6"/>
  <c r="J60" i="6"/>
  <c r="I60" i="6"/>
  <c r="H60" i="6"/>
  <c r="G60" i="6"/>
  <c r="F60" i="6"/>
  <c r="E60" i="6"/>
  <c r="D60" i="6"/>
  <c r="C60" i="6"/>
  <c r="B60" i="6"/>
  <c r="N59" i="6"/>
  <c r="M59" i="6"/>
  <c r="L59" i="6"/>
  <c r="K59" i="6"/>
  <c r="J59" i="6"/>
  <c r="I59" i="6"/>
  <c r="H59" i="6"/>
  <c r="G59" i="6"/>
  <c r="F59" i="6"/>
  <c r="E59" i="6"/>
  <c r="D59" i="6"/>
  <c r="C59" i="6"/>
  <c r="B59" i="6"/>
  <c r="N58" i="6"/>
  <c r="M58" i="6"/>
  <c r="L58" i="6"/>
  <c r="K58" i="6"/>
  <c r="J58" i="6"/>
  <c r="I58" i="6"/>
  <c r="H58" i="6"/>
  <c r="G58" i="6"/>
  <c r="F58" i="6"/>
  <c r="E58" i="6"/>
  <c r="D58" i="6"/>
  <c r="C58" i="6"/>
  <c r="B58" i="6"/>
  <c r="N57" i="6"/>
  <c r="M57" i="6"/>
  <c r="L57" i="6"/>
  <c r="K57" i="6"/>
  <c r="J57" i="6"/>
  <c r="I57" i="6"/>
  <c r="H57" i="6"/>
  <c r="G57" i="6"/>
  <c r="F57" i="6"/>
  <c r="E57" i="6"/>
  <c r="D57" i="6"/>
  <c r="C57" i="6"/>
  <c r="B57" i="6"/>
  <c r="N56" i="6"/>
  <c r="M56" i="6"/>
  <c r="L56" i="6"/>
  <c r="K56" i="6"/>
  <c r="J56" i="6"/>
  <c r="I56" i="6"/>
  <c r="H56" i="6"/>
  <c r="G56" i="6"/>
  <c r="F56" i="6"/>
  <c r="E56" i="6"/>
  <c r="D56" i="6"/>
  <c r="C56" i="6"/>
  <c r="B56" i="6"/>
  <c r="N55" i="6"/>
  <c r="M55" i="6"/>
  <c r="L55" i="6"/>
  <c r="K55" i="6"/>
  <c r="J55" i="6"/>
  <c r="I55" i="6"/>
  <c r="H55" i="6"/>
  <c r="G55" i="6"/>
  <c r="F55" i="6"/>
  <c r="E55" i="6"/>
  <c r="D55" i="6"/>
  <c r="C55" i="6"/>
  <c r="B55" i="6"/>
  <c r="N54" i="6"/>
  <c r="M54" i="6"/>
  <c r="L54" i="6"/>
  <c r="K54" i="6"/>
  <c r="J54" i="6"/>
  <c r="I54" i="6"/>
  <c r="H54" i="6"/>
  <c r="G54" i="6"/>
  <c r="F54" i="6"/>
  <c r="E54" i="6"/>
  <c r="D54" i="6"/>
  <c r="C54" i="6"/>
  <c r="B54" i="6"/>
  <c r="N53" i="6"/>
  <c r="M53" i="6"/>
  <c r="L53" i="6"/>
  <c r="K53" i="6"/>
  <c r="J53" i="6"/>
  <c r="I53" i="6"/>
  <c r="H53" i="6"/>
  <c r="G53" i="6"/>
  <c r="F53" i="6"/>
  <c r="E53" i="6"/>
  <c r="D53" i="6"/>
  <c r="C53" i="6"/>
  <c r="B53" i="6"/>
  <c r="N52" i="6"/>
  <c r="M52" i="6"/>
  <c r="L52" i="6"/>
  <c r="K52" i="6"/>
  <c r="J52" i="6"/>
  <c r="I52" i="6"/>
  <c r="H52" i="6"/>
  <c r="G52" i="6"/>
  <c r="F52" i="6"/>
  <c r="E52" i="6"/>
  <c r="D52" i="6"/>
  <c r="C52" i="6"/>
  <c r="B52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N50" i="6"/>
  <c r="M50" i="6"/>
  <c r="L50" i="6"/>
  <c r="K50" i="6"/>
  <c r="J50" i="6"/>
  <c r="I50" i="6"/>
  <c r="H50" i="6"/>
  <c r="G50" i="6"/>
  <c r="F50" i="6"/>
  <c r="E50" i="6"/>
  <c r="D50" i="6"/>
  <c r="C50" i="6"/>
  <c r="B50" i="6"/>
  <c r="N49" i="6"/>
  <c r="M49" i="6"/>
  <c r="L49" i="6"/>
  <c r="K49" i="6"/>
  <c r="J49" i="6"/>
  <c r="I49" i="6"/>
  <c r="H49" i="6"/>
  <c r="G49" i="6"/>
  <c r="F49" i="6"/>
  <c r="E49" i="6"/>
  <c r="D49" i="6"/>
  <c r="C49" i="6"/>
  <c r="B49" i="6"/>
  <c r="N48" i="6"/>
  <c r="M48" i="6"/>
  <c r="L48" i="6"/>
  <c r="K48" i="6"/>
  <c r="J48" i="6"/>
  <c r="I48" i="6"/>
  <c r="H48" i="6"/>
  <c r="G48" i="6"/>
  <c r="F48" i="6"/>
  <c r="E48" i="6"/>
  <c r="D48" i="6"/>
  <c r="C48" i="6"/>
  <c r="B48" i="6"/>
  <c r="N47" i="6"/>
  <c r="M47" i="6"/>
  <c r="L47" i="6"/>
  <c r="K47" i="6"/>
  <c r="J47" i="6"/>
  <c r="I47" i="6"/>
  <c r="H47" i="6"/>
  <c r="G47" i="6"/>
  <c r="F47" i="6"/>
  <c r="E47" i="6"/>
  <c r="D47" i="6"/>
  <c r="C47" i="6"/>
  <c r="B47" i="6"/>
  <c r="N46" i="6"/>
  <c r="M46" i="6"/>
  <c r="L46" i="6"/>
  <c r="K46" i="6"/>
  <c r="J46" i="6"/>
  <c r="I46" i="6"/>
  <c r="H46" i="6"/>
  <c r="G46" i="6"/>
  <c r="F46" i="6"/>
  <c r="E46" i="6"/>
  <c r="D46" i="6"/>
  <c r="C46" i="6"/>
  <c r="B46" i="6"/>
  <c r="N45" i="6"/>
  <c r="M45" i="6"/>
  <c r="L45" i="6"/>
  <c r="K45" i="6"/>
  <c r="J45" i="6"/>
  <c r="I45" i="6"/>
  <c r="H45" i="6"/>
  <c r="G45" i="6"/>
  <c r="F45" i="6"/>
  <c r="E45" i="6"/>
  <c r="D45" i="6"/>
  <c r="C45" i="6"/>
  <c r="B45" i="6"/>
  <c r="N44" i="6"/>
  <c r="M44" i="6"/>
  <c r="L44" i="6"/>
  <c r="K44" i="6"/>
  <c r="J44" i="6"/>
  <c r="I44" i="6"/>
  <c r="H44" i="6"/>
  <c r="G44" i="6"/>
  <c r="F44" i="6"/>
  <c r="E44" i="6"/>
  <c r="D44" i="6"/>
  <c r="C44" i="6"/>
  <c r="B44" i="6"/>
  <c r="N43" i="6"/>
  <c r="M43" i="6"/>
  <c r="L43" i="6"/>
  <c r="K43" i="6"/>
  <c r="J43" i="6"/>
  <c r="I43" i="6"/>
  <c r="H43" i="6"/>
  <c r="G43" i="6"/>
  <c r="F43" i="6"/>
  <c r="E43" i="6"/>
  <c r="D43" i="6"/>
  <c r="C43" i="6"/>
  <c r="B43" i="6"/>
  <c r="N42" i="6"/>
  <c r="M42" i="6"/>
  <c r="L42" i="6"/>
  <c r="K42" i="6"/>
  <c r="J42" i="6"/>
  <c r="I42" i="6"/>
  <c r="H42" i="6"/>
  <c r="G42" i="6"/>
  <c r="F42" i="6"/>
  <c r="E42" i="6"/>
  <c r="D42" i="6"/>
  <c r="C42" i="6"/>
  <c r="B42" i="6"/>
  <c r="N41" i="6"/>
  <c r="M41" i="6"/>
  <c r="L41" i="6"/>
  <c r="K41" i="6"/>
  <c r="J41" i="6"/>
  <c r="I41" i="6"/>
  <c r="H41" i="6"/>
  <c r="G41" i="6"/>
  <c r="F41" i="6"/>
  <c r="E41" i="6"/>
  <c r="D41" i="6"/>
  <c r="C41" i="6"/>
  <c r="B41" i="6"/>
  <c r="N40" i="6"/>
  <c r="M40" i="6"/>
  <c r="L40" i="6"/>
  <c r="K40" i="6"/>
  <c r="J40" i="6"/>
  <c r="I40" i="6"/>
  <c r="H40" i="6"/>
  <c r="G40" i="6"/>
  <c r="F40" i="6"/>
  <c r="E40" i="6"/>
  <c r="D40" i="6"/>
  <c r="C40" i="6"/>
  <c r="B40" i="6"/>
  <c r="N39" i="6"/>
  <c r="M39" i="6"/>
  <c r="L39" i="6"/>
  <c r="K39" i="6"/>
  <c r="J39" i="6"/>
  <c r="I39" i="6"/>
  <c r="H39" i="6"/>
  <c r="G39" i="6"/>
  <c r="F39" i="6"/>
  <c r="E39" i="6"/>
  <c r="D39" i="6"/>
  <c r="C39" i="6"/>
  <c r="B39" i="6"/>
  <c r="N38" i="6"/>
  <c r="M38" i="6"/>
  <c r="L38" i="6"/>
  <c r="K38" i="6"/>
  <c r="J38" i="6"/>
  <c r="I38" i="6"/>
  <c r="H38" i="6"/>
  <c r="G38" i="6"/>
  <c r="F38" i="6"/>
  <c r="E38" i="6"/>
  <c r="D38" i="6"/>
  <c r="C38" i="6"/>
  <c r="B38" i="6"/>
  <c r="N37" i="6"/>
  <c r="M37" i="6"/>
  <c r="L37" i="6"/>
  <c r="K37" i="6"/>
  <c r="J37" i="6"/>
  <c r="I37" i="6"/>
  <c r="H37" i="6"/>
  <c r="G37" i="6"/>
  <c r="F37" i="6"/>
  <c r="E37" i="6"/>
  <c r="D37" i="6"/>
  <c r="C37" i="6"/>
  <c r="B37" i="6"/>
  <c r="N36" i="6"/>
  <c r="M36" i="6"/>
  <c r="L36" i="6"/>
  <c r="K36" i="6"/>
  <c r="J36" i="6"/>
  <c r="I36" i="6"/>
  <c r="H36" i="6"/>
  <c r="G36" i="6"/>
  <c r="F36" i="6"/>
  <c r="E36" i="6"/>
  <c r="D36" i="6"/>
  <c r="C36" i="6"/>
  <c r="B36" i="6"/>
  <c r="N35" i="6"/>
  <c r="M35" i="6"/>
  <c r="L35" i="6"/>
  <c r="K35" i="6"/>
  <c r="J35" i="6"/>
  <c r="I35" i="6"/>
  <c r="H35" i="6"/>
  <c r="G35" i="6"/>
  <c r="F35" i="6"/>
  <c r="E35" i="6"/>
  <c r="D35" i="6"/>
  <c r="C35" i="6"/>
  <c r="B35" i="6"/>
  <c r="N34" i="6"/>
  <c r="M34" i="6"/>
  <c r="L34" i="6"/>
  <c r="K34" i="6"/>
  <c r="J34" i="6"/>
  <c r="I34" i="6"/>
  <c r="H34" i="6"/>
  <c r="G34" i="6"/>
  <c r="F34" i="6"/>
  <c r="E34" i="6"/>
  <c r="D34" i="6"/>
  <c r="C34" i="6"/>
  <c r="B34" i="6"/>
  <c r="N33" i="6"/>
  <c r="M33" i="6"/>
  <c r="L33" i="6"/>
  <c r="K33" i="6"/>
  <c r="J33" i="6"/>
  <c r="I33" i="6"/>
  <c r="H33" i="6"/>
  <c r="G33" i="6"/>
  <c r="F33" i="6"/>
  <c r="E33" i="6"/>
  <c r="D33" i="6"/>
  <c r="C33" i="6"/>
  <c r="B33" i="6"/>
  <c r="N32" i="6"/>
  <c r="M32" i="6"/>
  <c r="L32" i="6"/>
  <c r="K32" i="6"/>
  <c r="J32" i="6"/>
  <c r="I32" i="6"/>
  <c r="H32" i="6"/>
  <c r="G32" i="6"/>
  <c r="F32" i="6"/>
  <c r="E32" i="6"/>
  <c r="D32" i="6"/>
  <c r="C32" i="6"/>
  <c r="B32" i="6"/>
  <c r="N31" i="6"/>
  <c r="M31" i="6"/>
  <c r="L31" i="6"/>
  <c r="K31" i="6"/>
  <c r="J31" i="6"/>
  <c r="I31" i="6"/>
  <c r="H31" i="6"/>
  <c r="G31" i="6"/>
  <c r="F31" i="6"/>
  <c r="E31" i="6"/>
  <c r="D31" i="6"/>
  <c r="C31" i="6"/>
  <c r="B31" i="6"/>
  <c r="N30" i="6"/>
  <c r="M30" i="6"/>
  <c r="L30" i="6"/>
  <c r="K30" i="6"/>
  <c r="J30" i="6"/>
  <c r="I30" i="6"/>
  <c r="H30" i="6"/>
  <c r="G30" i="6"/>
  <c r="F30" i="6"/>
  <c r="E30" i="6"/>
  <c r="D30" i="6"/>
  <c r="C30" i="6"/>
  <c r="B30" i="6"/>
  <c r="N29" i="6"/>
  <c r="M29" i="6"/>
  <c r="L29" i="6"/>
  <c r="K29" i="6"/>
  <c r="J29" i="6"/>
  <c r="I29" i="6"/>
  <c r="H29" i="6"/>
  <c r="G29" i="6"/>
  <c r="F29" i="6"/>
  <c r="E29" i="6"/>
  <c r="D29" i="6"/>
  <c r="C29" i="6"/>
  <c r="B29" i="6"/>
  <c r="N28" i="6"/>
  <c r="M28" i="6"/>
  <c r="L28" i="6"/>
  <c r="K28" i="6"/>
  <c r="J28" i="6"/>
  <c r="I28" i="6"/>
  <c r="H28" i="6"/>
  <c r="G28" i="6"/>
  <c r="F28" i="6"/>
  <c r="E28" i="6"/>
  <c r="D28" i="6"/>
  <c r="C28" i="6"/>
  <c r="B28" i="6"/>
  <c r="N27" i="6"/>
  <c r="M27" i="6"/>
  <c r="L27" i="6"/>
  <c r="K27" i="6"/>
  <c r="J27" i="6"/>
  <c r="I27" i="6"/>
  <c r="H27" i="6"/>
  <c r="G27" i="6"/>
  <c r="F27" i="6"/>
  <c r="E27" i="6"/>
  <c r="D27" i="6"/>
  <c r="C27" i="6"/>
  <c r="B27" i="6"/>
  <c r="N26" i="6"/>
  <c r="M26" i="6"/>
  <c r="L26" i="6"/>
  <c r="K26" i="6"/>
  <c r="J26" i="6"/>
  <c r="I26" i="6"/>
  <c r="H26" i="6"/>
  <c r="G26" i="6"/>
  <c r="F26" i="6"/>
  <c r="E26" i="6"/>
  <c r="D26" i="6"/>
  <c r="C26" i="6"/>
  <c r="B26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N22" i="6"/>
  <c r="M22" i="6"/>
  <c r="L22" i="6"/>
  <c r="K22" i="6"/>
  <c r="J22" i="6"/>
  <c r="I22" i="6"/>
  <c r="H22" i="6"/>
  <c r="G22" i="6"/>
  <c r="F22" i="6"/>
  <c r="E22" i="6"/>
  <c r="D22" i="6"/>
  <c r="C22" i="6"/>
  <c r="B22" i="6"/>
  <c r="N21" i="6"/>
  <c r="M21" i="6"/>
  <c r="L21" i="6"/>
  <c r="K21" i="6"/>
  <c r="J21" i="6"/>
  <c r="I21" i="6"/>
  <c r="H21" i="6"/>
  <c r="G21" i="6"/>
  <c r="F21" i="6"/>
  <c r="E21" i="6"/>
  <c r="D21" i="6"/>
  <c r="C21" i="6"/>
  <c r="B21" i="6"/>
  <c r="N20" i="6"/>
  <c r="M20" i="6"/>
  <c r="L20" i="6"/>
  <c r="K20" i="6"/>
  <c r="J20" i="6"/>
  <c r="I20" i="6"/>
  <c r="H20" i="6"/>
  <c r="G20" i="6"/>
  <c r="F20" i="6"/>
  <c r="E20" i="6"/>
  <c r="D20" i="6"/>
  <c r="C20" i="6"/>
  <c r="B20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N18" i="6"/>
  <c r="M18" i="6"/>
  <c r="L18" i="6"/>
  <c r="K18" i="6"/>
  <c r="J18" i="6"/>
  <c r="I18" i="6"/>
  <c r="H18" i="6"/>
  <c r="G18" i="6"/>
  <c r="F18" i="6"/>
  <c r="E18" i="6"/>
  <c r="D18" i="6"/>
  <c r="C18" i="6"/>
  <c r="B18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N15" i="6"/>
  <c r="M15" i="6"/>
  <c r="L15" i="6"/>
  <c r="K15" i="6"/>
  <c r="J15" i="6"/>
  <c r="I15" i="6"/>
  <c r="H15" i="6"/>
  <c r="G15" i="6"/>
  <c r="F15" i="6"/>
  <c r="E15" i="6"/>
  <c r="D15" i="6"/>
  <c r="C15" i="6"/>
  <c r="B15" i="6"/>
  <c r="N14" i="6"/>
  <c r="M14" i="6"/>
  <c r="L14" i="6"/>
  <c r="K14" i="6"/>
  <c r="J14" i="6"/>
  <c r="I14" i="6"/>
  <c r="H14" i="6"/>
  <c r="G14" i="6"/>
  <c r="F14" i="6"/>
  <c r="E14" i="6"/>
  <c r="D14" i="6"/>
  <c r="C14" i="6"/>
  <c r="B14" i="6"/>
  <c r="N13" i="6"/>
  <c r="M13" i="6"/>
  <c r="L13" i="6"/>
  <c r="K13" i="6"/>
  <c r="J13" i="6"/>
  <c r="I13" i="6"/>
  <c r="H13" i="6"/>
  <c r="G13" i="6"/>
  <c r="F13" i="6"/>
  <c r="E13" i="6"/>
  <c r="D13" i="6"/>
  <c r="C13" i="6"/>
  <c r="B13" i="6"/>
  <c r="N12" i="6"/>
  <c r="M12" i="6"/>
  <c r="L12" i="6"/>
  <c r="K12" i="6"/>
  <c r="J12" i="6"/>
  <c r="I12" i="6"/>
  <c r="H12" i="6"/>
  <c r="G12" i="6"/>
  <c r="F12" i="6"/>
  <c r="E12" i="6"/>
  <c r="D12" i="6"/>
  <c r="C12" i="6"/>
  <c r="B12" i="6"/>
  <c r="N11" i="6"/>
  <c r="M11" i="6"/>
  <c r="L11" i="6"/>
  <c r="K11" i="6"/>
  <c r="J11" i="6"/>
  <c r="I11" i="6"/>
  <c r="H11" i="6"/>
  <c r="G11" i="6"/>
  <c r="F11" i="6"/>
  <c r="E11" i="6"/>
  <c r="D11" i="6"/>
  <c r="C11" i="6"/>
  <c r="B11" i="6"/>
  <c r="N10" i="6"/>
  <c r="M10" i="6"/>
  <c r="L10" i="6"/>
  <c r="K10" i="6"/>
  <c r="J10" i="6"/>
  <c r="I10" i="6"/>
  <c r="H10" i="6"/>
  <c r="G10" i="6"/>
  <c r="F10" i="6"/>
  <c r="E10" i="6"/>
  <c r="D10" i="6"/>
  <c r="C10" i="6"/>
  <c r="B10" i="6"/>
  <c r="N9" i="6"/>
  <c r="M9" i="6"/>
  <c r="L9" i="6"/>
  <c r="K9" i="6"/>
  <c r="J9" i="6"/>
  <c r="I9" i="6"/>
  <c r="H9" i="6"/>
  <c r="G9" i="6"/>
  <c r="F9" i="6"/>
  <c r="E9" i="6"/>
  <c r="D9" i="6"/>
  <c r="C9" i="6"/>
  <c r="B9" i="6"/>
  <c r="N8" i="6"/>
  <c r="M8" i="6"/>
  <c r="L8" i="6"/>
  <c r="K8" i="6"/>
  <c r="J8" i="6"/>
  <c r="I8" i="6"/>
  <c r="H8" i="6"/>
  <c r="G8" i="6"/>
  <c r="F8" i="6"/>
  <c r="E8" i="6"/>
  <c r="D8" i="6"/>
  <c r="C8" i="6"/>
  <c r="B8" i="6"/>
  <c r="N7" i="6"/>
  <c r="M7" i="6"/>
  <c r="L7" i="6"/>
  <c r="K7" i="6"/>
  <c r="J7" i="6"/>
  <c r="I7" i="6"/>
  <c r="H7" i="6"/>
  <c r="G7" i="6"/>
  <c r="F7" i="6"/>
  <c r="E7" i="6"/>
  <c r="D7" i="6"/>
  <c r="C7" i="6"/>
  <c r="B7" i="6"/>
  <c r="N6" i="6"/>
  <c r="M6" i="6"/>
  <c r="L6" i="6"/>
  <c r="K6" i="6"/>
  <c r="J6" i="6"/>
  <c r="I6" i="6"/>
  <c r="H6" i="6"/>
  <c r="G6" i="6"/>
  <c r="F6" i="6"/>
  <c r="E6" i="6"/>
  <c r="D6" i="6"/>
  <c r="C6" i="6"/>
  <c r="B6" i="6"/>
  <c r="N5" i="6"/>
  <c r="M5" i="6"/>
  <c r="L5" i="6"/>
  <c r="K5" i="6"/>
  <c r="J5" i="6"/>
  <c r="I5" i="6"/>
  <c r="H5" i="6"/>
  <c r="G5" i="6"/>
  <c r="F5" i="6"/>
  <c r="E5" i="6"/>
  <c r="D5" i="6"/>
  <c r="C5" i="6"/>
  <c r="B5" i="6"/>
  <c r="N4" i="6"/>
  <c r="M4" i="6"/>
  <c r="L4" i="6"/>
  <c r="K4" i="6"/>
  <c r="J4" i="6"/>
  <c r="I4" i="6"/>
  <c r="H4" i="6"/>
  <c r="G4" i="6"/>
  <c r="F4" i="6"/>
  <c r="E4" i="6"/>
  <c r="D4" i="6"/>
  <c r="C4" i="6"/>
  <c r="B4" i="6"/>
  <c r="N3" i="6"/>
  <c r="M3" i="6"/>
  <c r="L3" i="6"/>
  <c r="K3" i="6"/>
  <c r="J3" i="6"/>
  <c r="I3" i="6"/>
  <c r="H3" i="6"/>
  <c r="G3" i="6"/>
  <c r="F3" i="6"/>
  <c r="E3" i="6"/>
  <c r="D3" i="6"/>
  <c r="C3" i="6"/>
  <c r="A56" i="62"/>
  <c r="A78" i="62"/>
  <c r="A77" i="62"/>
  <c r="A76" i="62"/>
  <c r="A75" i="62"/>
  <c r="D18" i="11" l="1"/>
  <c r="F26" i="11" l="1"/>
  <c r="H26" i="11" s="1"/>
  <c r="J26" i="11" s="1"/>
  <c r="L26" i="11" s="1"/>
  <c r="F28" i="11"/>
  <c r="H28" i="11" s="1"/>
  <c r="J28" i="11" s="1"/>
  <c r="L28" i="11" s="1"/>
  <c r="F24" i="11"/>
  <c r="H24" i="11" s="1"/>
  <c r="J24" i="11" s="1"/>
  <c r="L24" i="11" s="1"/>
  <c r="F27" i="11"/>
  <c r="H27" i="11" s="1"/>
  <c r="J27" i="11" s="1"/>
  <c r="L27" i="11" s="1"/>
  <c r="F33" i="11"/>
  <c r="H33" i="11" s="1"/>
  <c r="J33" i="11" s="1"/>
  <c r="L33" i="11" s="1"/>
  <c r="F22" i="11"/>
  <c r="H22" i="11" s="1"/>
  <c r="J22" i="11" s="1"/>
  <c r="L22" i="11" s="1"/>
  <c r="F31" i="11"/>
  <c r="H31" i="11" s="1"/>
  <c r="J31" i="11" s="1"/>
  <c r="L31" i="11" s="1"/>
  <c r="F29" i="11"/>
  <c r="H29" i="11" s="1"/>
  <c r="J29" i="11" s="1"/>
  <c r="L29" i="11" s="1"/>
  <c r="F21" i="11"/>
  <c r="H21" i="11" s="1"/>
  <c r="J21" i="11" s="1"/>
  <c r="L21" i="11" s="1"/>
  <c r="F34" i="11"/>
  <c r="H34" i="11" s="1"/>
  <c r="J34" i="11" s="1"/>
  <c r="L34" i="11" s="1"/>
  <c r="F32" i="11"/>
  <c r="H32" i="11" s="1"/>
  <c r="J32" i="11" s="1"/>
  <c r="L32" i="11" s="1"/>
  <c r="F30" i="11"/>
  <c r="H30" i="11" s="1"/>
  <c r="J30" i="11" s="1"/>
  <c r="L30" i="11" s="1"/>
  <c r="F20" i="11"/>
  <c r="H20" i="11" s="1"/>
  <c r="J20" i="11" s="1"/>
  <c r="L20" i="11" s="1"/>
  <c r="F23" i="11"/>
  <c r="H23" i="11" s="1"/>
  <c r="J23" i="11" s="1"/>
  <c r="L23" i="11" s="1"/>
  <c r="F25" i="11"/>
  <c r="H25" i="11" s="1"/>
  <c r="J25" i="11" s="1"/>
  <c r="L25" i="11" s="1"/>
  <c r="D35" i="11"/>
  <c r="F19" i="11"/>
  <c r="H19" i="11" s="1"/>
  <c r="J19" i="11" s="1"/>
  <c r="L19" i="11" s="1"/>
  <c r="F18" i="11"/>
  <c r="H18" i="11" s="1"/>
  <c r="J18" i="11" s="1"/>
  <c r="L18" i="11" s="1"/>
  <c r="B35" i="11"/>
  <c r="A105" i="62" l="1"/>
  <c r="A104" i="62"/>
  <c r="A103" i="62"/>
  <c r="A100" i="62"/>
  <c r="A99" i="62"/>
  <c r="A96" i="62"/>
  <c r="A93" i="62"/>
  <c r="A92" i="62"/>
  <c r="A91" i="62"/>
  <c r="A90" i="62"/>
  <c r="A89" i="62"/>
  <c r="A88" i="62"/>
  <c r="A87" i="62"/>
  <c r="A86" i="62"/>
  <c r="A85" i="62"/>
  <c r="A82" i="62"/>
  <c r="A81" i="62"/>
  <c r="A72" i="62"/>
  <c r="A71" i="62"/>
  <c r="A70" i="62"/>
  <c r="A69" i="62"/>
  <c r="A66" i="62"/>
  <c r="A62" i="62"/>
  <c r="A61" i="62"/>
  <c r="A60" i="62"/>
  <c r="A59" i="62"/>
  <c r="A53" i="62"/>
  <c r="A50" i="62"/>
  <c r="A49" i="62"/>
  <c r="A46" i="62"/>
  <c r="A45" i="62"/>
  <c r="A44" i="62"/>
  <c r="I42" i="62"/>
  <c r="F42" i="62"/>
  <c r="B34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7" i="62"/>
  <c r="B6" i="62"/>
  <c r="B5" i="62"/>
  <c r="E21" i="62" l="1"/>
  <c r="D21" i="62"/>
  <c r="D32" i="62"/>
  <c r="E32" i="62"/>
  <c r="E34" i="62"/>
  <c r="D34" i="62"/>
  <c r="E12" i="62"/>
  <c r="D12" i="62"/>
  <c r="G60" i="62" s="1"/>
  <c r="E25" i="62"/>
  <c r="D25" i="62"/>
  <c r="D14" i="62"/>
  <c r="G66" i="62" s="1"/>
  <c r="E14" i="62"/>
  <c r="E26" i="62"/>
  <c r="D26" i="62"/>
  <c r="D20" i="62"/>
  <c r="G77" i="62" s="1"/>
  <c r="E20" i="62"/>
  <c r="E9" i="62"/>
  <c r="D9" i="62"/>
  <c r="D10" i="62"/>
  <c r="E10" i="62"/>
  <c r="D23" i="62"/>
  <c r="E23" i="62"/>
  <c r="D24" i="62"/>
  <c r="G88" i="62" s="1"/>
  <c r="E24" i="62"/>
  <c r="E15" i="62"/>
  <c r="D15" i="62"/>
  <c r="E27" i="62"/>
  <c r="D27" i="62"/>
  <c r="E22" i="62"/>
  <c r="D22" i="62"/>
  <c r="D11" i="62"/>
  <c r="E11" i="62"/>
  <c r="E13" i="62"/>
  <c r="D13" i="62"/>
  <c r="E16" i="62"/>
  <c r="D16" i="62"/>
  <c r="E28" i="62"/>
  <c r="D28" i="62"/>
  <c r="D17" i="62"/>
  <c r="E17" i="62"/>
  <c r="D29" i="62"/>
  <c r="E29" i="62"/>
  <c r="E8" i="62"/>
  <c r="D8" i="62"/>
  <c r="D6" i="62"/>
  <c r="E6" i="62"/>
  <c r="D18" i="62"/>
  <c r="G72" i="62" s="1"/>
  <c r="E18" i="62"/>
  <c r="D30" i="62"/>
  <c r="E30" i="62"/>
  <c r="E5" i="62"/>
  <c r="D5" i="62"/>
  <c r="E7" i="62"/>
  <c r="D7" i="62"/>
  <c r="E19" i="62"/>
  <c r="H75" i="62" s="1"/>
  <c r="D19" i="62"/>
  <c r="G75" i="62" s="1"/>
  <c r="E31" i="62"/>
  <c r="D31" i="62"/>
  <c r="H76" i="62"/>
  <c r="G76" i="62"/>
  <c r="G96" i="62"/>
  <c r="G78" i="62"/>
  <c r="H78" i="62"/>
  <c r="H77" i="62"/>
  <c r="G93" i="62"/>
  <c r="G100" i="62"/>
  <c r="G92" i="62"/>
  <c r="G53" i="62"/>
  <c r="G71" i="62"/>
  <c r="H56" i="62"/>
  <c r="G56" i="62"/>
  <c r="G90" i="62"/>
  <c r="G49" i="62"/>
  <c r="G82" i="62" l="1"/>
  <c r="G105" i="62"/>
  <c r="G99" i="62"/>
  <c r="G70" i="62"/>
  <c r="G61" i="62"/>
  <c r="G89" i="62"/>
  <c r="C10" i="62"/>
  <c r="F56" i="62" s="1"/>
  <c r="G81" i="62"/>
  <c r="G103" i="62"/>
  <c r="G91" i="62"/>
  <c r="G87" i="62"/>
  <c r="G45" i="62"/>
  <c r="G62" i="62"/>
  <c r="G44" i="62"/>
  <c r="G59" i="62"/>
  <c r="G85" i="62"/>
  <c r="G86" i="62"/>
  <c r="G104" i="62"/>
  <c r="G50" i="62"/>
  <c r="G46" i="62"/>
  <c r="C20" i="62"/>
  <c r="F77" i="62" s="1"/>
  <c r="H50" i="62"/>
  <c r="C7" i="62"/>
  <c r="F78" i="62" s="1"/>
  <c r="H46" i="62"/>
  <c r="C29" i="62"/>
  <c r="F93" i="62" s="1"/>
  <c r="H93" i="62"/>
  <c r="H69" i="62"/>
  <c r="H60" i="62"/>
  <c r="C12" i="62"/>
  <c r="H45" i="62"/>
  <c r="C6" i="62"/>
  <c r="H87" i="62"/>
  <c r="C8" i="62"/>
  <c r="F49" i="62" s="1"/>
  <c r="H49" i="62"/>
  <c r="C32" i="62"/>
  <c r="F100" i="62" s="1"/>
  <c r="H100" i="62"/>
  <c r="C24" i="62"/>
  <c r="F88" i="62" s="1"/>
  <c r="H88" i="62"/>
  <c r="H72" i="62"/>
  <c r="C18" i="62"/>
  <c r="F72" i="62" s="1"/>
  <c r="H89" i="62"/>
  <c r="H70" i="62"/>
  <c r="C16" i="62"/>
  <c r="F70" i="62" s="1"/>
  <c r="H44" i="62"/>
  <c r="H62" i="62"/>
  <c r="C5" i="62"/>
  <c r="F44" i="62" s="1"/>
  <c r="H82" i="62"/>
  <c r="C30" i="62"/>
  <c r="F96" i="62" s="1"/>
  <c r="H96" i="62"/>
  <c r="C27" i="62"/>
  <c r="F91" i="62" s="1"/>
  <c r="H91" i="62"/>
  <c r="H103" i="62"/>
  <c r="H99" i="62"/>
  <c r="C26" i="62"/>
  <c r="F90" i="62" s="1"/>
  <c r="H90" i="62"/>
  <c r="C17" i="62"/>
  <c r="F71" i="62" s="1"/>
  <c r="H71" i="62"/>
  <c r="C34" i="62"/>
  <c r="F105" i="62" s="1"/>
  <c r="H105" i="62"/>
  <c r="C14" i="62"/>
  <c r="F66" i="62" s="1"/>
  <c r="H66" i="62"/>
  <c r="H86" i="62"/>
  <c r="H104" i="62"/>
  <c r="C23" i="62"/>
  <c r="C21" i="62"/>
  <c r="F81" i="62" s="1"/>
  <c r="H81" i="62"/>
  <c r="C11" i="62"/>
  <c r="H59" i="62"/>
  <c r="H85" i="62"/>
  <c r="C28" i="62"/>
  <c r="F92" i="62" s="1"/>
  <c r="H92" i="62"/>
  <c r="C13" i="62"/>
  <c r="F61" i="62" s="1"/>
  <c r="H61" i="62"/>
  <c r="C9" i="62"/>
  <c r="F53" i="62" s="1"/>
  <c r="H53" i="62"/>
  <c r="E91" i="58"/>
  <c r="D105" i="62" s="1"/>
  <c r="G89" i="58"/>
  <c r="E104" i="62" s="1"/>
  <c r="E89" i="58"/>
  <c r="D104" i="62" s="1"/>
  <c r="C89" i="58"/>
  <c r="C104" i="62" s="1"/>
  <c r="E87" i="58"/>
  <c r="D103" i="62" s="1"/>
  <c r="E84" i="58"/>
  <c r="D100" i="62" s="1"/>
  <c r="J100" i="62" s="1"/>
  <c r="C84" i="58"/>
  <c r="C100" i="62" s="1"/>
  <c r="E82" i="58"/>
  <c r="D99" i="62" s="1"/>
  <c r="C82" i="58"/>
  <c r="C99" i="62" s="1"/>
  <c r="G79" i="58"/>
  <c r="E96" i="62" s="1"/>
  <c r="E79" i="58"/>
  <c r="D96" i="62" s="1"/>
  <c r="J96" i="62" s="1"/>
  <c r="C79" i="58"/>
  <c r="C96" i="62" s="1"/>
  <c r="G76" i="58"/>
  <c r="E93" i="62" s="1"/>
  <c r="E76" i="58"/>
  <c r="D93" i="62" s="1"/>
  <c r="J93" i="62" s="1"/>
  <c r="E74" i="58"/>
  <c r="D92" i="62" s="1"/>
  <c r="J92" i="62" s="1"/>
  <c r="G74" i="58"/>
  <c r="E92" i="62" s="1"/>
  <c r="C74" i="58"/>
  <c r="C92" i="62" s="1"/>
  <c r="G72" i="58"/>
  <c r="E91" i="62" s="1"/>
  <c r="E72" i="58"/>
  <c r="D91" i="62" s="1"/>
  <c r="C72" i="58"/>
  <c r="C91" i="62" s="1"/>
  <c r="G70" i="58"/>
  <c r="E90" i="62" s="1"/>
  <c r="E70" i="58"/>
  <c r="D90" i="62" s="1"/>
  <c r="J90" i="62" s="1"/>
  <c r="C70" i="58"/>
  <c r="C90" i="62" s="1"/>
  <c r="G68" i="58"/>
  <c r="E89" i="62" s="1"/>
  <c r="E68" i="58"/>
  <c r="D89" i="62" s="1"/>
  <c r="G66" i="58"/>
  <c r="E88" i="62" s="1"/>
  <c r="C66" i="58"/>
  <c r="C88" i="62" s="1"/>
  <c r="E64" i="58"/>
  <c r="D87" i="62" s="1"/>
  <c r="G64" i="58"/>
  <c r="E87" i="62" s="1"/>
  <c r="C64" i="58"/>
  <c r="C87" i="62" s="1"/>
  <c r="G62" i="58"/>
  <c r="E86" i="62" s="1"/>
  <c r="E62" i="58"/>
  <c r="D86" i="62" s="1"/>
  <c r="C62" i="58"/>
  <c r="C86" i="62" s="1"/>
  <c r="G60" i="58"/>
  <c r="E85" i="62" s="1"/>
  <c r="E60" i="58"/>
  <c r="D85" i="62" s="1"/>
  <c r="C60" i="58"/>
  <c r="C85" i="62" s="1"/>
  <c r="E57" i="58"/>
  <c r="D82" i="62" s="1"/>
  <c r="C57" i="58"/>
  <c r="C82" i="62" s="1"/>
  <c r="E55" i="58"/>
  <c r="D81" i="62" s="1"/>
  <c r="C55" i="58"/>
  <c r="C81" i="62" s="1"/>
  <c r="E52" i="58"/>
  <c r="D78" i="62" s="1"/>
  <c r="J78" i="62" s="1"/>
  <c r="C52" i="58"/>
  <c r="C78" i="62" s="1"/>
  <c r="G50" i="58"/>
  <c r="E77" i="62" s="1"/>
  <c r="E50" i="58"/>
  <c r="D77" i="62" s="1"/>
  <c r="J77" i="62" s="1"/>
  <c r="C50" i="58"/>
  <c r="C77" i="62" s="1"/>
  <c r="G48" i="58"/>
  <c r="E76" i="62" s="1"/>
  <c r="C48" i="58"/>
  <c r="C76" i="62" s="1"/>
  <c r="E46" i="58"/>
  <c r="D75" i="62" s="1"/>
  <c r="J75" i="62" s="1"/>
  <c r="G46" i="58"/>
  <c r="E75" i="62" s="1"/>
  <c r="C46" i="58"/>
  <c r="C75" i="62" s="1"/>
  <c r="G43" i="58"/>
  <c r="E72" i="62" s="1"/>
  <c r="E43" i="58"/>
  <c r="D72" i="62" s="1"/>
  <c r="J72" i="62" s="1"/>
  <c r="C43" i="58"/>
  <c r="C72" i="62" s="1"/>
  <c r="G41" i="58"/>
  <c r="E71" i="62" s="1"/>
  <c r="E41" i="58"/>
  <c r="D71" i="62" s="1"/>
  <c r="J71" i="62" s="1"/>
  <c r="C41" i="58"/>
  <c r="C71" i="62" s="1"/>
  <c r="E39" i="58"/>
  <c r="D70" i="62" s="1"/>
  <c r="C39" i="58"/>
  <c r="C70" i="62" s="1"/>
  <c r="E37" i="58"/>
  <c r="D69" i="62" s="1"/>
  <c r="C37" i="58"/>
  <c r="C69" i="62" s="1"/>
  <c r="E34" i="58"/>
  <c r="D66" i="62" s="1"/>
  <c r="J66" i="62" s="1"/>
  <c r="C34" i="58"/>
  <c r="C66" i="62" s="1"/>
  <c r="G29" i="58"/>
  <c r="E62" i="62" s="1"/>
  <c r="E29" i="58"/>
  <c r="D62" i="62" s="1"/>
  <c r="C29" i="58"/>
  <c r="C62" i="62" s="1"/>
  <c r="G27" i="58"/>
  <c r="E61" i="62" s="1"/>
  <c r="C27" i="58"/>
  <c r="C61" i="62" s="1"/>
  <c r="E25" i="58"/>
  <c r="D60" i="62" s="1"/>
  <c r="J60" i="62" s="1"/>
  <c r="G25" i="58"/>
  <c r="E60" i="62" s="1"/>
  <c r="C25" i="58"/>
  <c r="C60" i="62" s="1"/>
  <c r="G23" i="58"/>
  <c r="E59" i="62" s="1"/>
  <c r="E23" i="58"/>
  <c r="D59" i="62" s="1"/>
  <c r="C23" i="58"/>
  <c r="C59" i="62" s="1"/>
  <c r="G20" i="58"/>
  <c r="E56" i="62" s="1"/>
  <c r="E20" i="58"/>
  <c r="D56" i="62" s="1"/>
  <c r="J56" i="62" s="1"/>
  <c r="J57" i="62" s="1"/>
  <c r="C20" i="58"/>
  <c r="C56" i="62" s="1"/>
  <c r="E17" i="58"/>
  <c r="D53" i="62" s="1"/>
  <c r="J53" i="62" s="1"/>
  <c r="C17" i="58"/>
  <c r="C53" i="62" s="1"/>
  <c r="E14" i="58"/>
  <c r="D50" i="62" s="1"/>
  <c r="C14" i="58"/>
  <c r="C50" i="62" s="1"/>
  <c r="E12" i="58"/>
  <c r="D49" i="62" s="1"/>
  <c r="J49" i="62" s="1"/>
  <c r="C12" i="58"/>
  <c r="C49" i="62" s="1"/>
  <c r="G9" i="58"/>
  <c r="E46" i="62" s="1"/>
  <c r="E9" i="58"/>
  <c r="D46" i="62" s="1"/>
  <c r="C9" i="58"/>
  <c r="C46" i="62" s="1"/>
  <c r="G7" i="58"/>
  <c r="E45" i="62" s="1"/>
  <c r="C7" i="58"/>
  <c r="C45" i="62" s="1"/>
  <c r="E5" i="58"/>
  <c r="D44" i="62" s="1"/>
  <c r="G5" i="58"/>
  <c r="E44" i="62" s="1"/>
  <c r="C5" i="58"/>
  <c r="C44" i="62" s="1"/>
  <c r="J54" i="62" l="1"/>
  <c r="J97" i="62"/>
  <c r="I78" i="62"/>
  <c r="K78" i="62" s="1"/>
  <c r="L78" i="62" s="1"/>
  <c r="I56" i="62"/>
  <c r="I57" i="62" s="1"/>
  <c r="I77" i="62"/>
  <c r="K77" i="62" s="1"/>
  <c r="L77" i="62" s="1"/>
  <c r="F60" i="62"/>
  <c r="I60" i="62" s="1"/>
  <c r="K60" i="62" s="1"/>
  <c r="F76" i="62"/>
  <c r="I76" i="62" s="1"/>
  <c r="J70" i="62"/>
  <c r="F35" i="11"/>
  <c r="H35" i="11" s="1"/>
  <c r="J35" i="11" s="1"/>
  <c r="L35" i="11" s="1"/>
  <c r="J91" i="62"/>
  <c r="J82" i="62"/>
  <c r="J81" i="62"/>
  <c r="J103" i="62"/>
  <c r="J105" i="62"/>
  <c r="I90" i="62"/>
  <c r="K90" i="62" s="1"/>
  <c r="I96" i="62"/>
  <c r="I97" i="62" s="1"/>
  <c r="I72" i="62"/>
  <c r="K72" i="62" s="1"/>
  <c r="J89" i="62"/>
  <c r="I92" i="62"/>
  <c r="K92" i="62" s="1"/>
  <c r="J50" i="62"/>
  <c r="J87" i="62"/>
  <c r="J99" i="62"/>
  <c r="J101" i="62" s="1"/>
  <c r="C31" i="62"/>
  <c r="F99" i="62" s="1"/>
  <c r="I99" i="62" s="1"/>
  <c r="C22" i="62"/>
  <c r="F82" i="62" s="1"/>
  <c r="I82" i="62" s="1"/>
  <c r="C19" i="62"/>
  <c r="C25" i="62"/>
  <c r="F89" i="62" s="1"/>
  <c r="J62" i="62"/>
  <c r="I49" i="62"/>
  <c r="K49" i="62" s="1"/>
  <c r="J46" i="62"/>
  <c r="I66" i="62"/>
  <c r="K66" i="62" s="1"/>
  <c r="J104" i="62"/>
  <c r="I53" i="62"/>
  <c r="I54" i="62" s="1"/>
  <c r="J86" i="62"/>
  <c r="I81" i="62"/>
  <c r="I88" i="62"/>
  <c r="J85" i="62"/>
  <c r="I61" i="62"/>
  <c r="I71" i="62"/>
  <c r="K71" i="62" s="1"/>
  <c r="I91" i="62"/>
  <c r="I70" i="62"/>
  <c r="J59" i="62"/>
  <c r="I100" i="62"/>
  <c r="K100" i="62" s="1"/>
  <c r="L100" i="62" s="1"/>
  <c r="J44" i="62"/>
  <c r="F86" i="62"/>
  <c r="I86" i="62" s="1"/>
  <c r="F104" i="62"/>
  <c r="I104" i="62" s="1"/>
  <c r="F85" i="62"/>
  <c r="I85" i="62" s="1"/>
  <c r="F59" i="62"/>
  <c r="I59" i="62" s="1"/>
  <c r="I44" i="62"/>
  <c r="F62" i="62"/>
  <c r="I62" i="62" s="1"/>
  <c r="F87" i="62"/>
  <c r="I87" i="62" s="1"/>
  <c r="F45" i="62"/>
  <c r="I45" i="62" s="1"/>
  <c r="F46" i="62"/>
  <c r="I46" i="62" s="1"/>
  <c r="F50" i="62"/>
  <c r="I50" i="62" s="1"/>
  <c r="E7" i="58"/>
  <c r="D45" i="62" s="1"/>
  <c r="J45" i="62" s="1"/>
  <c r="G12" i="58"/>
  <c r="E49" i="62" s="1"/>
  <c r="E27" i="58"/>
  <c r="D61" i="62" s="1"/>
  <c r="J61" i="62" s="1"/>
  <c r="G34" i="58"/>
  <c r="E66" i="62" s="1"/>
  <c r="E48" i="58"/>
  <c r="D76" i="62" s="1"/>
  <c r="J76" i="62" s="1"/>
  <c r="J79" i="62" s="1"/>
  <c r="G52" i="58"/>
  <c r="E78" i="62" s="1"/>
  <c r="E66" i="58"/>
  <c r="D88" i="62" s="1"/>
  <c r="J88" i="62" s="1"/>
  <c r="G87" i="58"/>
  <c r="E103" i="62" s="1"/>
  <c r="C91" i="58"/>
  <c r="C105" i="62" s="1"/>
  <c r="I105" i="62" s="1"/>
  <c r="C68" i="58"/>
  <c r="C89" i="62" s="1"/>
  <c r="C76" i="58"/>
  <c r="C93" i="62" s="1"/>
  <c r="I93" i="62" s="1"/>
  <c r="K93" i="62" s="1"/>
  <c r="G17" i="58"/>
  <c r="E53" i="62" s="1"/>
  <c r="G39" i="58"/>
  <c r="E70" i="62" s="1"/>
  <c r="G57" i="58"/>
  <c r="E82" i="62" s="1"/>
  <c r="G84" i="58"/>
  <c r="E100" i="62" s="1"/>
  <c r="C87" i="58"/>
  <c r="C103" i="62" s="1"/>
  <c r="G91" i="58"/>
  <c r="E105" i="62" s="1"/>
  <c r="G14" i="58"/>
  <c r="E50" i="62" s="1"/>
  <c r="G37" i="58"/>
  <c r="E69" i="62" s="1"/>
  <c r="G55" i="58"/>
  <c r="E81" i="62" s="1"/>
  <c r="G82" i="58"/>
  <c r="E99" i="62" s="1"/>
  <c r="D46" i="11" l="1"/>
  <c r="J51" i="62"/>
  <c r="L93" i="62"/>
  <c r="L72" i="62"/>
  <c r="L90" i="62"/>
  <c r="L71" i="62"/>
  <c r="D41" i="11"/>
  <c r="L92" i="62"/>
  <c r="L60" i="62"/>
  <c r="D43" i="11"/>
  <c r="K76" i="62"/>
  <c r="L76" i="62" s="1"/>
  <c r="K56" i="62"/>
  <c r="K57" i="62" s="1"/>
  <c r="L57" i="62" s="1"/>
  <c r="F103" i="62"/>
  <c r="I103" i="62" s="1"/>
  <c r="K103" i="62" s="1"/>
  <c r="F75" i="62"/>
  <c r="I75" i="62" s="1"/>
  <c r="K70" i="62"/>
  <c r="J83" i="62"/>
  <c r="K105" i="62"/>
  <c r="K82" i="62"/>
  <c r="L82" i="62" s="1"/>
  <c r="K91" i="62"/>
  <c r="J106" i="62"/>
  <c r="K99" i="62"/>
  <c r="L99" i="62" s="1"/>
  <c r="K96" i="62"/>
  <c r="K87" i="62"/>
  <c r="I83" i="62"/>
  <c r="K50" i="62"/>
  <c r="K62" i="62"/>
  <c r="K81" i="62"/>
  <c r="I89" i="62"/>
  <c r="K89" i="62" s="1"/>
  <c r="K104" i="62"/>
  <c r="J47" i="62"/>
  <c r="I101" i="62"/>
  <c r="K86" i="62"/>
  <c r="J94" i="62"/>
  <c r="J63" i="62"/>
  <c r="K45" i="62"/>
  <c r="K88" i="62"/>
  <c r="K46" i="62"/>
  <c r="K53" i="62"/>
  <c r="K61" i="62"/>
  <c r="K85" i="62"/>
  <c r="L66" i="62"/>
  <c r="I51" i="62"/>
  <c r="L49" i="62"/>
  <c r="K59" i="62"/>
  <c r="I63" i="62"/>
  <c r="K44" i="62"/>
  <c r="I47" i="62"/>
  <c r="L53" i="62" l="1"/>
  <c r="L70" i="62"/>
  <c r="L46" i="62"/>
  <c r="L91" i="62"/>
  <c r="L88" i="62"/>
  <c r="L50" i="62"/>
  <c r="L96" i="62"/>
  <c r="L86" i="62"/>
  <c r="D39" i="11"/>
  <c r="D47" i="11"/>
  <c r="B43" i="11"/>
  <c r="F43" i="11" s="1"/>
  <c r="H43" i="11" s="1"/>
  <c r="J43" i="11" s="1"/>
  <c r="L43" i="11" s="1"/>
  <c r="L104" i="62"/>
  <c r="D40" i="11"/>
  <c r="L62" i="62"/>
  <c r="L45" i="62"/>
  <c r="D42" i="11"/>
  <c r="L87" i="62"/>
  <c r="D45" i="11"/>
  <c r="L105" i="62"/>
  <c r="L61" i="62"/>
  <c r="L89" i="62"/>
  <c r="L56" i="62"/>
  <c r="I79" i="62"/>
  <c r="K75" i="62"/>
  <c r="K83" i="62"/>
  <c r="I106" i="62"/>
  <c r="K51" i="62"/>
  <c r="L81" i="62"/>
  <c r="K97" i="62"/>
  <c r="K101" i="62"/>
  <c r="L101" i="62" s="1"/>
  <c r="I94" i="62"/>
  <c r="K106" i="62"/>
  <c r="L103" i="62"/>
  <c r="K54" i="62"/>
  <c r="K63" i="62"/>
  <c r="L59" i="62"/>
  <c r="L85" i="62"/>
  <c r="K94" i="62"/>
  <c r="K47" i="62"/>
  <c r="L44" i="62"/>
  <c r="L67" i="62"/>
  <c r="B39" i="11" l="1"/>
  <c r="F39" i="11" s="1"/>
  <c r="H39" i="11" s="1"/>
  <c r="J39" i="11" s="1"/>
  <c r="L39" i="11" s="1"/>
  <c r="B45" i="11"/>
  <c r="F45" i="11" s="1"/>
  <c r="H45" i="11" s="1"/>
  <c r="J45" i="11" s="1"/>
  <c r="L45" i="11" s="1"/>
  <c r="B41" i="11"/>
  <c r="F41" i="11" s="1"/>
  <c r="H41" i="11" s="1"/>
  <c r="J41" i="11" s="1"/>
  <c r="L41" i="11" s="1"/>
  <c r="B42" i="11"/>
  <c r="F42" i="11" s="1"/>
  <c r="H42" i="11" s="1"/>
  <c r="J42" i="11" s="1"/>
  <c r="L42" i="11" s="1"/>
  <c r="B46" i="11"/>
  <c r="F46" i="11" s="1"/>
  <c r="H46" i="11" s="1"/>
  <c r="J46" i="11" s="1"/>
  <c r="L46" i="11" s="1"/>
  <c r="B47" i="11"/>
  <c r="F47" i="11" s="1"/>
  <c r="H47" i="11" s="1"/>
  <c r="J47" i="11" s="1"/>
  <c r="L47" i="11" s="1"/>
  <c r="L51" i="62"/>
  <c r="B40" i="11"/>
  <c r="F40" i="11" s="1"/>
  <c r="H40" i="11" s="1"/>
  <c r="J40" i="11" s="1"/>
  <c r="L40" i="11" s="1"/>
  <c r="K79" i="62"/>
  <c r="L79" i="62" s="1"/>
  <c r="L75" i="62"/>
  <c r="L83" i="62"/>
  <c r="L106" i="62"/>
  <c r="L97" i="62"/>
  <c r="L54" i="62"/>
  <c r="L63" i="62"/>
  <c r="L47" i="62"/>
  <c r="L94" i="62"/>
  <c r="B3" i="8"/>
  <c r="F50" i="11" l="1"/>
  <c r="H50" i="11" s="1"/>
  <c r="G69" i="62" l="1"/>
  <c r="J69" i="62" s="1"/>
  <c r="C15" i="62"/>
  <c r="F69" i="62" s="1"/>
  <c r="I69" i="62" s="1"/>
  <c r="J50" i="11"/>
  <c r="L50" i="11" s="1"/>
  <c r="H51" i="11"/>
  <c r="J51" i="11" s="1"/>
  <c r="L51" i="11" s="1"/>
  <c r="J73" i="62" l="1"/>
  <c r="I73" i="62"/>
  <c r="K69" i="62"/>
  <c r="K73" i="62" l="1"/>
  <c r="L73" i="62" s="1"/>
  <c r="D44" i="11"/>
  <c r="L69" i="62"/>
  <c r="B44" i="11" l="1"/>
  <c r="F44" i="11" s="1"/>
  <c r="H44" i="11" s="1"/>
  <c r="J44" i="11" s="1"/>
  <c r="L44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EC936632-21C9-462B-86AA-F62157EB04EF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58736F23-BF84-4539-98A8-A851C8856C9C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B5C3AFD8-9BBB-472F-8FD6-835B98CA0A6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0" shapeId="0" xr:uid="{F6DEA6C6-B324-4713-996B-41D6D22453A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<sst xmlns="http://schemas.openxmlformats.org/spreadsheetml/2006/main" count="1420" uniqueCount="686">
  <si>
    <t>labor force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</si>
  <si>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</si>
  <si>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</si>
  <si>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</si>
  <si>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</si>
  <si>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</si>
  <si>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</si>
  <si>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</si>
  <si>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</si>
  <si>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</si>
  <si>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</si>
  <si>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</si>
  <si>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</si>
  <si>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</si>
  <si>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</si>
  <si>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</si>
  <si>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</si>
  <si>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</si>
  <si>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</si>
  <si>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</si>
  <si>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</si>
  <si>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</si>
  <si>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</si>
  <si>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</si>
  <si>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</si>
  <si>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</si>
  <si>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</si>
  <si>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</si>
  <si>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</si>
  <si>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</si>
  <si>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</si>
  <si>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</si>
  <si>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</si>
  <si>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</si>
  <si>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</si>
  <si>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</si>
  <si>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</si>
  <si>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</si>
  <si>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</si>
  <si>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</si>
  <si>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Regional Grouping of Contiguous Counties</t>
  </si>
  <si>
    <t>Table B23025</t>
  </si>
  <si>
    <t>EMPLOYMENT STATUS FOR THE POPULATION 16 YEARS AND OVER</t>
  </si>
  <si>
    <t>Universe: Population 16 years and over  more information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</si>
  <si>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</si>
  <si>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</si>
  <si>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</si>
  <si>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</si>
  <si>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</si>
  <si>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</si>
  <si>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</si>
  <si>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</si>
  <si>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</si>
  <si>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</si>
  <si>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</si>
  <si>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</si>
  <si>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</si>
  <si>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</si>
  <si>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</si>
  <si>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</si>
  <si>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</si>
  <si>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</si>
  <si>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</si>
  <si>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</si>
  <si>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</si>
  <si>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</si>
  <si>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</si>
  <si>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</si>
  <si>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</si>
  <si>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</si>
  <si>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</si>
  <si>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</si>
  <si>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Reservations</t>
  </si>
  <si>
    <t>Clearwater County, MN</t>
  </si>
  <si>
    <t>Koochiching County, MN</t>
  </si>
  <si>
    <t>Mahnomen County, MN</t>
  </si>
  <si>
    <t>Kittson County, MN</t>
  </si>
  <si>
    <t>Marshall County, MN</t>
  </si>
  <si>
    <t>Norman County, MN</t>
  </si>
  <si>
    <t>Pennington County, MN</t>
  </si>
  <si>
    <t>Polk County, MN</t>
  </si>
  <si>
    <t>Red Lake County, MN</t>
  </si>
  <si>
    <t>Roseau County, MN</t>
  </si>
  <si>
    <t>Beltrami County, MN</t>
  </si>
  <si>
    <t>Hubbard County, MN</t>
  </si>
  <si>
    <t>Lake of the Woods County, MN</t>
  </si>
  <si>
    <t>Aitkin County, MN</t>
  </si>
  <si>
    <t>Carlton County, MN</t>
  </si>
  <si>
    <t>Cook County, MN</t>
  </si>
  <si>
    <t>Itasca County, MN</t>
  </si>
  <si>
    <t>Lake County, MN</t>
  </si>
  <si>
    <t>St. Louis County, MN</t>
  </si>
  <si>
    <t>Becker County, MN</t>
  </si>
  <si>
    <t>Clay County, MN</t>
  </si>
  <si>
    <t>Douglas County, MN</t>
  </si>
  <si>
    <t>Grant County, MN</t>
  </si>
  <si>
    <t>Otter Tail County, MN</t>
  </si>
  <si>
    <t>Pope County, MN</t>
  </si>
  <si>
    <t>Stevens County, MN</t>
  </si>
  <si>
    <t>Traverse County, MN</t>
  </si>
  <si>
    <t>Wilkin County, MN</t>
  </si>
  <si>
    <t>Cass County, MN</t>
  </si>
  <si>
    <t>Crow Wing County, MN</t>
  </si>
  <si>
    <t>Morrison County, MN</t>
  </si>
  <si>
    <t>Todd County, MN</t>
  </si>
  <si>
    <t>Wadena County, MN</t>
  </si>
  <si>
    <t>Kandiyohi County, MN</t>
  </si>
  <si>
    <t>McLeod County, MN</t>
  </si>
  <si>
    <t>Meeker County, MN</t>
  </si>
  <si>
    <t>Renville County, MN</t>
  </si>
  <si>
    <t>Big Stone County, MN</t>
  </si>
  <si>
    <t>Chippewa County, MN</t>
  </si>
  <si>
    <t>Lac qui Parle County, MN</t>
  </si>
  <si>
    <t>Swift County, MN</t>
  </si>
  <si>
    <t>Yellow Medicine County, MN</t>
  </si>
  <si>
    <t>Chisago County, MN</t>
  </si>
  <si>
    <t>Isanti County, MN</t>
  </si>
  <si>
    <t>Kanabec County, MN</t>
  </si>
  <si>
    <t>Mille Lacs County, MN</t>
  </si>
  <si>
    <t>Pine County, MN</t>
  </si>
  <si>
    <t>Benton County, MN</t>
  </si>
  <si>
    <t>Sherburne County, MN</t>
  </si>
  <si>
    <t>Stearns County, MN</t>
  </si>
  <si>
    <t>Wright County, MN</t>
  </si>
  <si>
    <t>Cottonwood County, MN</t>
  </si>
  <si>
    <t>Jackson County, MN</t>
  </si>
  <si>
    <t>Lincoln County, MN</t>
  </si>
  <si>
    <t>Lyon County, MN</t>
  </si>
  <si>
    <t>Murray County, MN</t>
  </si>
  <si>
    <t>Nobles County, MN</t>
  </si>
  <si>
    <t>Pipestone County, MN</t>
  </si>
  <si>
    <t>Redwood County, MN</t>
  </si>
  <si>
    <t>Rock County, MN</t>
  </si>
  <si>
    <t>Blue Earth County, MN</t>
  </si>
  <si>
    <t>Brown County, MN</t>
  </si>
  <si>
    <t>Faribault County, MN</t>
  </si>
  <si>
    <t>Le Sueur County, MN</t>
  </si>
  <si>
    <t>Martin County, MN</t>
  </si>
  <si>
    <t>Nicollet County, MN</t>
  </si>
  <si>
    <t>Sibley County, MN</t>
  </si>
  <si>
    <t>Waseca County, MN</t>
  </si>
  <si>
    <t>Watonwan County, MN</t>
  </si>
  <si>
    <t>Dodge County, MN</t>
  </si>
  <si>
    <t>Fillmore County, MN</t>
  </si>
  <si>
    <t>Freeborn County, MN</t>
  </si>
  <si>
    <t>Goodhue County, MN</t>
  </si>
  <si>
    <t>Houston County, MN</t>
  </si>
  <si>
    <t>Mower County, MN</t>
  </si>
  <si>
    <t>Olmsted County, MN</t>
  </si>
  <si>
    <t>Rice County, MN</t>
  </si>
  <si>
    <t>Steele County, MN</t>
  </si>
  <si>
    <t>Wabasha County, MN</t>
  </si>
  <si>
    <t>Winona County, MN</t>
  </si>
  <si>
    <t>Anoka County, MN</t>
  </si>
  <si>
    <t>Carver County, MN</t>
  </si>
  <si>
    <t>Dakota County, MN</t>
  </si>
  <si>
    <t>Hennepin County, MN</t>
  </si>
  <si>
    <t>Ramsey County, MN</t>
  </si>
  <si>
    <t>Scott County, MN</t>
  </si>
  <si>
    <t>Washington County, MN</t>
  </si>
  <si>
    <t>Aitkin County, Minnesota</t>
  </si>
  <si>
    <t>Anoka County, Minnesota</t>
  </si>
  <si>
    <t>Becker County, Minnesota</t>
  </si>
  <si>
    <t>Beltrami County, Minnesota</t>
  </si>
  <si>
    <t>Benton County, Minnesota</t>
  </si>
  <si>
    <t>Big Stone County, Minnesota</t>
  </si>
  <si>
    <t>Blue Earth County, Minnesota</t>
  </si>
  <si>
    <t>Brown County, Minnesota</t>
  </si>
  <si>
    <t>Carlton County, Minnesota</t>
  </si>
  <si>
    <t>Carver County, Minnesota</t>
  </si>
  <si>
    <t>Cass County, Minnesota</t>
  </si>
  <si>
    <t>Chippewa County, Minnesota</t>
  </si>
  <si>
    <t>Chisago County, Minnesota</t>
  </si>
  <si>
    <t>Clay County, Minnesota</t>
  </si>
  <si>
    <t>Clearwater County, Minnesota</t>
  </si>
  <si>
    <t>Cook County, Minnesota</t>
  </si>
  <si>
    <t>Cottonwood County, Minnesota</t>
  </si>
  <si>
    <t>Crow Wing County, Minnesota</t>
  </si>
  <si>
    <t>Dakota County, Minnesota</t>
  </si>
  <si>
    <t>Dodge County, Minnesota</t>
  </si>
  <si>
    <t>Douglas County, Minnesota</t>
  </si>
  <si>
    <t>Faribault County, Minnesota</t>
  </si>
  <si>
    <t>Fillmore County, Minnesota</t>
  </si>
  <si>
    <t>Freeborn County, Minnesota</t>
  </si>
  <si>
    <t>Goodhue County, Minnesota</t>
  </si>
  <si>
    <t>Grant County, Minnesota</t>
  </si>
  <si>
    <t>Hennepin County, Minnesota</t>
  </si>
  <si>
    <t>Houston County, Minnesota</t>
  </si>
  <si>
    <t>Hubbard County, Minnesota</t>
  </si>
  <si>
    <t>Isanti County, Minnesota</t>
  </si>
  <si>
    <t>Itasca County, Minnesota</t>
  </si>
  <si>
    <t>Jackson County, Minnesota</t>
  </si>
  <si>
    <t>Kanabec County, Minnesota</t>
  </si>
  <si>
    <t>Kandiyohi County, Minnesota</t>
  </si>
  <si>
    <t>Kittson County, Minnesota</t>
  </si>
  <si>
    <t>Koochiching County, Minnesota</t>
  </si>
  <si>
    <t>Lac qui Parle County, Minnesota</t>
  </si>
  <si>
    <t>Lake County, Minnesota</t>
  </si>
  <si>
    <t>Lake of the Woods County, Minnesota</t>
  </si>
  <si>
    <t>Le Sueur County, Minnesota</t>
  </si>
  <si>
    <t>Lincoln County, Minnesota</t>
  </si>
  <si>
    <t>Lyon County, Minnesota</t>
  </si>
  <si>
    <t>McLeod County, Minnesota</t>
  </si>
  <si>
    <t>Mahnomen County, Minnesota</t>
  </si>
  <si>
    <t>Marshall County, Minnesota</t>
  </si>
  <si>
    <t>Martin County, Minnesota</t>
  </si>
  <si>
    <t>Meeker County, Minnesota</t>
  </si>
  <si>
    <t>Mille Lacs County, Minnesota</t>
  </si>
  <si>
    <t>Morrison County, Minnesota</t>
  </si>
  <si>
    <t>Mower County, Minnesota</t>
  </si>
  <si>
    <t>Murray County, Minnesota</t>
  </si>
  <si>
    <t>Nicollet County, Minnesota</t>
  </si>
  <si>
    <t>Nobles County, Minnesota</t>
  </si>
  <si>
    <t>Norman County, Minnesota</t>
  </si>
  <si>
    <t>Olmsted County, Minnesota</t>
  </si>
  <si>
    <t>Otter Tail County, Minnesota</t>
  </si>
  <si>
    <t>Pennington County, Minnesota</t>
  </si>
  <si>
    <t>Pine County, Minnesota</t>
  </si>
  <si>
    <t>Pipestone County, Minnesota</t>
  </si>
  <si>
    <t>Polk County, Minnesota</t>
  </si>
  <si>
    <t>Pope County, Minnesota</t>
  </si>
  <si>
    <t>Ramsey County, Minnesota</t>
  </si>
  <si>
    <t>Red Lake County, Minnesota</t>
  </si>
  <si>
    <t>Redwood County, Minnesota</t>
  </si>
  <si>
    <t>Renville County, Minnesota</t>
  </si>
  <si>
    <t>Rice County, Minnesota</t>
  </si>
  <si>
    <t>Rock County, Minnesota</t>
  </si>
  <si>
    <t>Roseau County, Minnesota</t>
  </si>
  <si>
    <t>St. Louis County, Minnesota</t>
  </si>
  <si>
    <t>Scott County, Minnesota</t>
  </si>
  <si>
    <t>Sherburne County, Minnesota</t>
  </si>
  <si>
    <t>Sibley County, Minnesota</t>
  </si>
  <si>
    <t>Stearns County, Minnesota</t>
  </si>
  <si>
    <t>Steele County, Minnesota</t>
  </si>
  <si>
    <t>Stevens County, Minnesota</t>
  </si>
  <si>
    <t>Swift County, Minnesota</t>
  </si>
  <si>
    <t>Todd County, Minnesota</t>
  </si>
  <si>
    <t>Traverse County, Minnesota</t>
  </si>
  <si>
    <t>Wabasha County, Minnesota</t>
  </si>
  <si>
    <t>Wadena County, Minnesota</t>
  </si>
  <si>
    <t>Waseca County, Minnesota</t>
  </si>
  <si>
    <t>Washington County, Minnesota</t>
  </si>
  <si>
    <t>Watonwan County, Minnesota</t>
  </si>
  <si>
    <t>Wilkin County, Minnesota</t>
  </si>
  <si>
    <t>Winona County, Minnesota</t>
  </si>
  <si>
    <t>Wright County, Minnesota</t>
  </si>
  <si>
    <t>Yellow Medicine County, Minnesota</t>
  </si>
  <si>
    <t>Carlton County (part); Minnesota (part); Fond du Lac Reservation and Off-Reservation Trust Land, MN--WI</t>
  </si>
  <si>
    <t>St. Louis County (part); Minnesota (part); Fond du Lac Reservation and Off-Reservation Trust Land, MN--WI</t>
  </si>
  <si>
    <t>Cook County (part); Minnesota (part); Grand Portage Reservation and Off-Reservation Trust Land, MN</t>
  </si>
  <si>
    <t>Houston County (part); Minnesota (part); Ho-Chunk Nation Reservation and Off-Reservation Trust Land, WI--MN</t>
  </si>
  <si>
    <t>Beltrami County (part); Minnesota (part); Leech Lake Reservation and Off-Reservation Trust Land, MN</t>
  </si>
  <si>
    <t>Cass County (part); Minnesota (part); Leech Lake Reservation and Off-Reservation Trust Land, MN</t>
  </si>
  <si>
    <t>Hubbard County (part); Minnesota (part); Leech Lake Reservation and Off-Reservation Trust Land, MN</t>
  </si>
  <si>
    <t>Itasca County (part); Minnesota (part); Leech Lake Reservation and Off-Reservation Trust Land, MN</t>
  </si>
  <si>
    <t>Aitkin County (part); Minnesota (part); Mille Lacs Reservation and Off-Reservation Trust Land, MN</t>
  </si>
  <si>
    <t>Crow Wing County (part); Minnesota (part); Mille Lacs Reservation and Off-Reservation Trust Land, MN</t>
  </si>
  <si>
    <t>Mille Lacs County (part); Minnesota (part); Mille Lacs Reservation and Off-Reservation Trust Land, MN</t>
  </si>
  <si>
    <t>Pine County (part); Minnesota (part); Mille Lacs Reservation and Off-Reservation Trust Land, MN</t>
  </si>
  <si>
    <t>Becker County (part); Minnesota (part); Minnesota Chippewa Trust Land, MN</t>
  </si>
  <si>
    <t>Cass County (part); Minnesota (part); Minnesota Chippewa Trust Land, MN</t>
  </si>
  <si>
    <t>Otter Tail County (part); Minnesota (part); Minnesota Chippewa Trust Land, MN</t>
  </si>
  <si>
    <t>St. Louis County (part); Minnesota (part); Minnesota Chippewa Trust Land, MN</t>
  </si>
  <si>
    <t>Dakota County (part); Minnesota (part); Prairie Island Indian Community and Off-Reservation Trust Land, MN</t>
  </si>
  <si>
    <t>Goodhue County (part); Minnesota (part); Prairie Island Indian Community and Off-Reservation Trust Land, MN</t>
  </si>
  <si>
    <t>Beltrami County (part); Minnesota (part); Red Lake Reservation, MN</t>
  </si>
  <si>
    <t>Clearwater County (part); Minnesota (part); Red Lake Reservation, MN</t>
  </si>
  <si>
    <t>Koochiching County (part); Minnesota (part); Red Lake Reservation, MN</t>
  </si>
  <si>
    <t>Lake of the Woods County (part); Minnesota (part); Red Lake Reservation, MN</t>
  </si>
  <si>
    <t>Marshall County (part); Minnesota (part); Red Lake Reservation, MN</t>
  </si>
  <si>
    <t>Pennington County (part); Minnesota (part); Red Lake Reservation, MN</t>
  </si>
  <si>
    <t>Polk County (part); Minnesota (part); Red Lake Reservation, MN</t>
  </si>
  <si>
    <t>Red Lake County (part); Minnesota (part); Red Lake Reservation, MN</t>
  </si>
  <si>
    <t>Roseau County (part); Minnesota (part); Red Lake Reservation, MN</t>
  </si>
  <si>
    <t>Chippewa County (part); Minnesota (part); Upper Sioux Community and Off-Reservation Trust Land, MN</t>
  </si>
  <si>
    <t>Yellow Medicine County (part); Minnesota (part); Upper Sioux Community and Off-Reservation Trust Land, MN</t>
  </si>
  <si>
    <t>Becker County (part); Minnesota (part); White Earth Reservation and Off-Reservation Trust Land, MN</t>
  </si>
  <si>
    <t>Clearwater County (part); Minnesota (part); White Earth Reservation and Off-Reservation Trust Land, MN</t>
  </si>
  <si>
    <t>Mahnomen County; Minnesota (part); White Earth Reservation and Off-Reservation Trust Land, MN</t>
  </si>
  <si>
    <t>Total Bois Forte Reservation</t>
  </si>
  <si>
    <t>Total Fond du Lac Reservation</t>
  </si>
  <si>
    <t>Total Grand Portage Reservation</t>
  </si>
  <si>
    <t>Total Leech Lake Reservation</t>
  </si>
  <si>
    <t>Total Lower Sioux Community Reservation</t>
  </si>
  <si>
    <t>Total Mille Lacs Reservation</t>
  </si>
  <si>
    <t>Total Prairie Island Community Reservation</t>
  </si>
  <si>
    <t>Total Red Lake Reservation</t>
  </si>
  <si>
    <t>Total Shakopee Mdewakanton Sioux Community Reservation</t>
  </si>
  <si>
    <t>Total Upper Sioux Community Reservation</t>
  </si>
  <si>
    <t>Total White Earth Reservation</t>
  </si>
  <si>
    <t>Minnesota</t>
  </si>
  <si>
    <t>Albert Lea, MN Micropolitan Statistical Area</t>
  </si>
  <si>
    <t>Alexandria, MN Micropolitan Statistical Area</t>
  </si>
  <si>
    <t>Andover city, MN</t>
  </si>
  <si>
    <t>Apple Valley city, MN</t>
  </si>
  <si>
    <t>Austin, MN Micropolitan Statistical Area</t>
  </si>
  <si>
    <t>Bemidji, MN Micropolitan Statistical Area</t>
  </si>
  <si>
    <t>Blaine city, MN</t>
  </si>
  <si>
    <t>Bloomington city, MN</t>
  </si>
  <si>
    <t>Brainerd, MN Micropolitan Statistical Area</t>
  </si>
  <si>
    <t>Brooklyn Center city, MN</t>
  </si>
  <si>
    <t>Brooklyn Park city, MN</t>
  </si>
  <si>
    <t>Burnsville city, MN</t>
  </si>
  <si>
    <t>Chanhassen city, MN</t>
  </si>
  <si>
    <t>Chaska city, MN</t>
  </si>
  <si>
    <t>Coon Rapids city, MN</t>
  </si>
  <si>
    <t>Cottage Grove city, MN</t>
  </si>
  <si>
    <t>Duluth city, MN</t>
  </si>
  <si>
    <t>Duluth, MN-WI Metropolitan Statistical Area</t>
  </si>
  <si>
    <t>Duluth, MN-WI Metropolitan Statistical Area, MN part</t>
  </si>
  <si>
    <t>Eagan city, MN</t>
  </si>
  <si>
    <t>Eden Prairie city, MN</t>
  </si>
  <si>
    <t>Edina city, MN</t>
  </si>
  <si>
    <t>Fairmont, MN Micropolitan Statistical Area</t>
  </si>
  <si>
    <t>Fargo, ND-MN Metropolitan Statistical Area, MN part</t>
  </si>
  <si>
    <t>Faribault-Northfield, MN Micropolitan Statistical Area</t>
  </si>
  <si>
    <t>Fergus Falls, MN Micropolitan Statistical Area</t>
  </si>
  <si>
    <t>Fridley city, MN</t>
  </si>
  <si>
    <t>Grand Forks, ND-MN Metropolitan Statistical Area, MN part</t>
  </si>
  <si>
    <t>Grand Rapids, MN Micropolitan Statistical Area</t>
  </si>
  <si>
    <t>Hutchinson, MN Micropolitan Statistical Area</t>
  </si>
  <si>
    <t>Inver Grove Heights city, MN</t>
  </si>
  <si>
    <t>La Crosse-Onalaska, WI-MN Metropolitan Statistical Area, MN part</t>
  </si>
  <si>
    <t>Lakeville city, MN</t>
  </si>
  <si>
    <t>Mankato city, MN</t>
  </si>
  <si>
    <t>Mankato-New Ulm-North Mankato, MN Combined Statistical Area</t>
  </si>
  <si>
    <t>Mankato-North Mankato, MN Metropolitan Statistical Area</t>
  </si>
  <si>
    <t>Maple Grove city, MN</t>
  </si>
  <si>
    <t>Maplewood city, MN</t>
  </si>
  <si>
    <t>Marshall, MN Micropolitan Statistical Area</t>
  </si>
  <si>
    <t>Minneapolis city, MN</t>
  </si>
  <si>
    <t>Minneapolis-St. Paul-Bloomington, MN-WI Metropolitan Statistical Area</t>
  </si>
  <si>
    <t>Minneapolis-St. Paul-Bloomington, MN-WI Metropolitan Statistical Area, MN part</t>
  </si>
  <si>
    <t>Minneapolis-St. Paul, MN-WI Combined Statistical Area</t>
  </si>
  <si>
    <t>Minnetonka city, MN</t>
  </si>
  <si>
    <t>Moorhead city, MN</t>
  </si>
  <si>
    <t>New Ulm, MN Micropolitan Statistical Area</t>
  </si>
  <si>
    <t>Oakdale city, MN</t>
  </si>
  <si>
    <t>Owatonna city, MN</t>
  </si>
  <si>
    <t>Owatonna, MN Micropolitan Statistical Area</t>
  </si>
  <si>
    <t>Pennington-Red Lake, MN LMA</t>
  </si>
  <si>
    <t>Plymouth city, MN</t>
  </si>
  <si>
    <t>Prior Lake city, MN</t>
  </si>
  <si>
    <t>Ramsey city, MN</t>
  </si>
  <si>
    <t>Red Wing, MN Micropolitan Statistical Area</t>
  </si>
  <si>
    <t>Richfield city, MN</t>
  </si>
  <si>
    <t>Rochester city, MN</t>
  </si>
  <si>
    <t>Rochester-Austin, MN Combined Statistical Area</t>
  </si>
  <si>
    <t>Rochester, MN Metropolitan Statistical Area</t>
  </si>
  <si>
    <t>Roseville city, MN</t>
  </si>
  <si>
    <t>Savage city, MN</t>
  </si>
  <si>
    <t>Shakopee city, MN</t>
  </si>
  <si>
    <t>Shoreview city, MN</t>
  </si>
  <si>
    <t>St. Cloud city, Benton County part, MN</t>
  </si>
  <si>
    <t>St. Cloud city, MN</t>
  </si>
  <si>
    <t>St. Cloud city, Sherburne County part, MN</t>
  </si>
  <si>
    <t>St. Cloud city, Stearns County part, MN</t>
  </si>
  <si>
    <t>St. Cloud, MN Metropolitan Statistical Area</t>
  </si>
  <si>
    <t>St. Louis Park city, MN</t>
  </si>
  <si>
    <t>St. Paul city, MN</t>
  </si>
  <si>
    <t>Wahpeton, ND-MN Micropolitan Statistical Area, MN part</t>
  </si>
  <si>
    <t>White Bear Lake city, MN</t>
  </si>
  <si>
    <t>White Bear Lake city, Ramsey County part, MN</t>
  </si>
  <si>
    <t>White Bear Lake city, Washington County part, MN</t>
  </si>
  <si>
    <t>Willmar, MN Micropolitan Statistical Area</t>
  </si>
  <si>
    <t>Winona city, MN</t>
  </si>
  <si>
    <t>Winona, MN Micropolitan Statistical Area</t>
  </si>
  <si>
    <t>Woodbury city, MN</t>
  </si>
  <si>
    <t>Worthington, MN Micropolitan Statistical Area</t>
  </si>
  <si>
    <t>Itasca County (part); Minnesota (part); Bois Forte Reservation and Off-Reservation Trust Land, MN</t>
  </si>
  <si>
    <t>Koochiching County (part); Minnesota (part); Bois Forte Reservation and Off-Reservation Trust Land, MN</t>
  </si>
  <si>
    <t>St. Louis County (part); Minnesota (part); Bois Forte Reservation and Off-Reservation Trust Land, MN</t>
  </si>
  <si>
    <t>AREAS IN MINNESOTA THAT ARE ELIGIBLE FOR WAIVERS ON THE BASIS OF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</si>
  <si>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</si>
  <si>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</si>
  <si>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</si>
  <si>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</si>
  <si>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</si>
  <si>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</si>
  <si>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</si>
  <si>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</si>
  <si>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</si>
  <si>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</si>
  <si>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</si>
  <si>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</si>
  <si>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</si>
  <si>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</si>
  <si>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</si>
  <si>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</si>
  <si>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</si>
  <si>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</si>
  <si>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</si>
  <si>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</si>
  <si>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</si>
  <si>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</si>
  <si>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</si>
  <si>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</si>
  <si>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</si>
  <si>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</si>
  <si>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</si>
  <si>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</si>
  <si>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</si>
  <si>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</si>
  <si>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Austin city, MN</t>
  </si>
  <si>
    <t>Champlin city, MN</t>
  </si>
  <si>
    <t>Elk River city, MN</t>
  </si>
  <si>
    <t>Rosemount city, MN</t>
  </si>
  <si>
    <t>id2</t>
  </si>
  <si>
    <t>27</t>
  </si>
  <si>
    <t>27001</t>
  </si>
  <si>
    <t>27003</t>
  </si>
  <si>
    <t>27005</t>
  </si>
  <si>
    <t>27007</t>
  </si>
  <si>
    <t>27009</t>
  </si>
  <si>
    <t>27011</t>
  </si>
  <si>
    <t>27013</t>
  </si>
  <si>
    <t>27015</t>
  </si>
  <si>
    <t>27017</t>
  </si>
  <si>
    <t>27019</t>
  </si>
  <si>
    <t>27021</t>
  </si>
  <si>
    <t>27023</t>
  </si>
  <si>
    <t>27025</t>
  </si>
  <si>
    <t>27027</t>
  </si>
  <si>
    <t>27029</t>
  </si>
  <si>
    <t>27031</t>
  </si>
  <si>
    <t>27033</t>
  </si>
  <si>
    <t>27035</t>
  </si>
  <si>
    <t>27037</t>
  </si>
  <si>
    <t>27039</t>
  </si>
  <si>
    <t>27041</t>
  </si>
  <si>
    <t>27043</t>
  </si>
  <si>
    <t>27045</t>
  </si>
  <si>
    <t>27047</t>
  </si>
  <si>
    <t>27049</t>
  </si>
  <si>
    <t>27051</t>
  </si>
  <si>
    <t>27053</t>
  </si>
  <si>
    <t>27055</t>
  </si>
  <si>
    <t>27057</t>
  </si>
  <si>
    <t>27059</t>
  </si>
  <si>
    <t>27061</t>
  </si>
  <si>
    <t>27063</t>
  </si>
  <si>
    <t>27065</t>
  </si>
  <si>
    <t>27067</t>
  </si>
  <si>
    <t>27069</t>
  </si>
  <si>
    <t>27071</t>
  </si>
  <si>
    <t>27073</t>
  </si>
  <si>
    <t>27075</t>
  </si>
  <si>
    <t>27077</t>
  </si>
  <si>
    <t>27079</t>
  </si>
  <si>
    <t>27081</t>
  </si>
  <si>
    <t>27083</t>
  </si>
  <si>
    <t>27085</t>
  </si>
  <si>
    <t>27087</t>
  </si>
  <si>
    <t>27089</t>
  </si>
  <si>
    <t>27091</t>
  </si>
  <si>
    <t>27093</t>
  </si>
  <si>
    <t>27095</t>
  </si>
  <si>
    <t>27097</t>
  </si>
  <si>
    <t>27099</t>
  </si>
  <si>
    <t>27101</t>
  </si>
  <si>
    <t>27103</t>
  </si>
  <si>
    <t>27105</t>
  </si>
  <si>
    <t>27107</t>
  </si>
  <si>
    <t>27109</t>
  </si>
  <si>
    <t>27111</t>
  </si>
  <si>
    <t>27113</t>
  </si>
  <si>
    <t>27115</t>
  </si>
  <si>
    <t>27117</t>
  </si>
  <si>
    <t>27119</t>
  </si>
  <si>
    <t>27121</t>
  </si>
  <si>
    <t>27123</t>
  </si>
  <si>
    <t>27125</t>
  </si>
  <si>
    <t>27127</t>
  </si>
  <si>
    <t>27129</t>
  </si>
  <si>
    <t>27131</t>
  </si>
  <si>
    <t>27133</t>
  </si>
  <si>
    <t>27135</t>
  </si>
  <si>
    <t>27137</t>
  </si>
  <si>
    <t>27139</t>
  </si>
  <si>
    <t>27141</t>
  </si>
  <si>
    <t>27143</t>
  </si>
  <si>
    <t>27145</t>
  </si>
  <si>
    <t>27147</t>
  </si>
  <si>
    <t>27149</t>
  </si>
  <si>
    <t>27151</t>
  </si>
  <si>
    <t>27153</t>
  </si>
  <si>
    <t>27155</t>
  </si>
  <si>
    <t>27157</t>
  </si>
  <si>
    <t>27159</t>
  </si>
  <si>
    <t>27161</t>
  </si>
  <si>
    <t>27163</t>
  </si>
  <si>
    <t>27165</t>
  </si>
  <si>
    <t>27167</t>
  </si>
  <si>
    <t>27169</t>
  </si>
  <si>
    <t>27171</t>
  </si>
  <si>
    <t>27173</t>
  </si>
  <si>
    <t>033527061</t>
  </si>
  <si>
    <t>033527071</t>
  </si>
  <si>
    <t>033527137</t>
  </si>
  <si>
    <t>112527017</t>
  </si>
  <si>
    <t>112527137</t>
  </si>
  <si>
    <t>135527031</t>
  </si>
  <si>
    <t>145027055</t>
  </si>
  <si>
    <t>194027007</t>
  </si>
  <si>
    <t>194027021</t>
  </si>
  <si>
    <t>194027057</t>
  </si>
  <si>
    <t>194027061</t>
  </si>
  <si>
    <t>205527127</t>
  </si>
  <si>
    <t>227027001</t>
  </si>
  <si>
    <t>227027035</t>
  </si>
  <si>
    <t>227027095</t>
  </si>
  <si>
    <t>227027115</t>
  </si>
  <si>
    <t>228527005</t>
  </si>
  <si>
    <t>228527021</t>
  </si>
  <si>
    <t>228527111</t>
  </si>
  <si>
    <t>228527137</t>
  </si>
  <si>
    <t>298527037</t>
  </si>
  <si>
    <t>298527049</t>
  </si>
  <si>
    <t>310027007</t>
  </si>
  <si>
    <t>310027029</t>
  </si>
  <si>
    <t>310027071</t>
  </si>
  <si>
    <t>310027077</t>
  </si>
  <si>
    <t>310027089</t>
  </si>
  <si>
    <t>310027113</t>
  </si>
  <si>
    <t>310027119</t>
  </si>
  <si>
    <t>310027125</t>
  </si>
  <si>
    <t>310027135</t>
  </si>
  <si>
    <t>368027139</t>
  </si>
  <si>
    <t>Scott County (part); Minnesota (part); Shakopee Mdewakanton Sioux Community and Off-Reservation Trust Land, MN--SD</t>
  </si>
  <si>
    <t>444527023</t>
  </si>
  <si>
    <t>444527173</t>
  </si>
  <si>
    <t>459527005</t>
  </si>
  <si>
    <t>459527029</t>
  </si>
  <si>
    <t>459527087</t>
  </si>
  <si>
    <t>Total Minnesota Chippewa Reservation</t>
  </si>
  <si>
    <t>Total Ho-Chunk Reservation</t>
  </si>
  <si>
    <t>2019-2023 American Community Survey 5-Year Estimates</t>
  </si>
  <si>
    <t>GEO_ID</t>
  </si>
  <si>
    <t>NAME</t>
  </si>
  <si>
    <t>Estimate; Total</t>
  </si>
  <si>
    <t>Margin of Error; Total</t>
  </si>
  <si>
    <t>Estimate; In labor force</t>
  </si>
  <si>
    <t>Margin of Error; In labor force</t>
  </si>
  <si>
    <t>Estimate; Civilian labor force</t>
  </si>
  <si>
    <t>Margin of Error; Civilian labor force</t>
  </si>
  <si>
    <t>Estimate; Employed</t>
  </si>
  <si>
    <t>Margin of Error; Employed</t>
  </si>
  <si>
    <t>Estimate; Unemployed</t>
  </si>
  <si>
    <t>Margin of Error; Unemployed</t>
  </si>
  <si>
    <t>Estimate; Armed Forces</t>
  </si>
  <si>
    <t>Margin of Error; Armed Forces</t>
  </si>
  <si>
    <t>Estimate; Not in labor force</t>
  </si>
  <si>
    <t>Margin of Error; Not in labor force</t>
  </si>
  <si>
    <t>0400000US27</t>
  </si>
  <si>
    <t>0500000US27001</t>
  </si>
  <si>
    <t>0500000US27003</t>
  </si>
  <si>
    <t>0500000US27005</t>
  </si>
  <si>
    <t>0500000US27007</t>
  </si>
  <si>
    <t>0500000US27009</t>
  </si>
  <si>
    <t>0500000US27011</t>
  </si>
  <si>
    <t>0500000US27013</t>
  </si>
  <si>
    <t>0500000US27015</t>
  </si>
  <si>
    <t>0500000US27017</t>
  </si>
  <si>
    <t>0500000US27019</t>
  </si>
  <si>
    <t>0500000US27021</t>
  </si>
  <si>
    <t>0500000US27023</t>
  </si>
  <si>
    <t>0500000US27025</t>
  </si>
  <si>
    <t>0500000US27027</t>
  </si>
  <si>
    <t>0500000US27029</t>
  </si>
  <si>
    <t>0500000US27031</t>
  </si>
  <si>
    <t>0500000US27033</t>
  </si>
  <si>
    <t>0500000US27035</t>
  </si>
  <si>
    <t>0500000US27037</t>
  </si>
  <si>
    <t>0500000US27039</t>
  </si>
  <si>
    <t>0500000US27041</t>
  </si>
  <si>
    <t>0500000US27043</t>
  </si>
  <si>
    <t>0500000US27045</t>
  </si>
  <si>
    <t>0500000US27047</t>
  </si>
  <si>
    <t>0500000US27049</t>
  </si>
  <si>
    <t>0500000US27051</t>
  </si>
  <si>
    <t>0500000US27053</t>
  </si>
  <si>
    <t>0500000US27055</t>
  </si>
  <si>
    <t>0500000US27057</t>
  </si>
  <si>
    <t>0500000US27059</t>
  </si>
  <si>
    <t>0500000US27061</t>
  </si>
  <si>
    <t>0500000US27063</t>
  </si>
  <si>
    <t>0500000US27065</t>
  </si>
  <si>
    <t>0500000US27067</t>
  </si>
  <si>
    <t>0500000US27069</t>
  </si>
  <si>
    <t>0500000US27071</t>
  </si>
  <si>
    <t>0500000US27073</t>
  </si>
  <si>
    <t>0500000US27075</t>
  </si>
  <si>
    <t>0500000US27077</t>
  </si>
  <si>
    <t>0500000US27079</t>
  </si>
  <si>
    <t>0500000US27081</t>
  </si>
  <si>
    <t>0500000US27083</t>
  </si>
  <si>
    <t>0500000US27085</t>
  </si>
  <si>
    <t>0500000US27087</t>
  </si>
  <si>
    <t>0500000US27089</t>
  </si>
  <si>
    <t>0500000US27091</t>
  </si>
  <si>
    <t>0500000US27093</t>
  </si>
  <si>
    <t>0500000US27095</t>
  </si>
  <si>
    <t>0500000US27097</t>
  </si>
  <si>
    <t>0500000US27099</t>
  </si>
  <si>
    <t>0500000US27101</t>
  </si>
  <si>
    <t>0500000US27103</t>
  </si>
  <si>
    <t>0500000US27105</t>
  </si>
  <si>
    <t>0500000US27107</t>
  </si>
  <si>
    <t>0500000US27109</t>
  </si>
  <si>
    <t>0500000US27111</t>
  </si>
  <si>
    <t>0500000US27113</t>
  </si>
  <si>
    <t>0500000US27115</t>
  </si>
  <si>
    <t>0500000US27117</t>
  </si>
  <si>
    <t>0500000US27119</t>
  </si>
  <si>
    <t>0500000US27121</t>
  </si>
  <si>
    <t>0500000US27123</t>
  </si>
  <si>
    <t>0500000US27125</t>
  </si>
  <si>
    <t>0500000US27127</t>
  </si>
  <si>
    <t>0500000US27129</t>
  </si>
  <si>
    <t>0500000US27131</t>
  </si>
  <si>
    <t>0500000US27133</t>
  </si>
  <si>
    <t>0500000US27135</t>
  </si>
  <si>
    <t>0500000US27137</t>
  </si>
  <si>
    <t>0500000US27139</t>
  </si>
  <si>
    <t>0500000US27141</t>
  </si>
  <si>
    <t>0500000US27143</t>
  </si>
  <si>
    <t>0500000US27145</t>
  </si>
  <si>
    <t>0500000US27147</t>
  </si>
  <si>
    <t>0500000US27149</t>
  </si>
  <si>
    <t>0500000US27151</t>
  </si>
  <si>
    <t>0500000US27153</t>
  </si>
  <si>
    <t>0500000US27155</t>
  </si>
  <si>
    <t>0500000US27157</t>
  </si>
  <si>
    <t>0500000US27159</t>
  </si>
  <si>
    <t>0500000US27161</t>
  </si>
  <si>
    <t>0500000US27163</t>
  </si>
  <si>
    <t>0500000US27165</t>
  </si>
  <si>
    <t>0500000US27167</t>
  </si>
  <si>
    <t>0500000US27169</t>
  </si>
  <si>
    <t>0500000US27171</t>
  </si>
  <si>
    <t>0500000US27173</t>
  </si>
  <si>
    <t>2700000US033527061</t>
  </si>
  <si>
    <t>2700000US033527071</t>
  </si>
  <si>
    <t>2700000US033527137</t>
  </si>
  <si>
    <t>2700000US112527017</t>
  </si>
  <si>
    <t>2700000US112527137</t>
  </si>
  <si>
    <t>2700000US135527031</t>
  </si>
  <si>
    <t>2700000US145027055</t>
  </si>
  <si>
    <t>2700000US194027007</t>
  </si>
  <si>
    <t>2700000US194027021</t>
  </si>
  <si>
    <t>2700000US194027057</t>
  </si>
  <si>
    <t>2700000US194027061</t>
  </si>
  <si>
    <t>2700000US205527127</t>
  </si>
  <si>
    <t>Redwood County (part); Minnesota (part); Lower Sioux Indian Community and Off-Reservation Trust Land, MN</t>
  </si>
  <si>
    <t>2700000US205527129</t>
  </si>
  <si>
    <t>205527129</t>
  </si>
  <si>
    <t>Renville County (part); Minnesota (part); Lower Sioux Indian Community and Off-Reservation Trust Land, MN</t>
  </si>
  <si>
    <t>2700000US227027001</t>
  </si>
  <si>
    <t>2700000US227027035</t>
  </si>
  <si>
    <t>2700000US227027095</t>
  </si>
  <si>
    <t>2700000US227027115</t>
  </si>
  <si>
    <t>2700000US228527005</t>
  </si>
  <si>
    <t>2700000US228527021</t>
  </si>
  <si>
    <t>2700000US228527111</t>
  </si>
  <si>
    <t>2700000US228527137</t>
  </si>
  <si>
    <t>2700000US298527037</t>
  </si>
  <si>
    <t>2700000US298527049</t>
  </si>
  <si>
    <t>2700000US310027007</t>
  </si>
  <si>
    <t>2700000US310027029</t>
  </si>
  <si>
    <t>2700000US310027071</t>
  </si>
  <si>
    <t>2700000US310027077</t>
  </si>
  <si>
    <t>2700000US310027089</t>
  </si>
  <si>
    <t>2700000US310027113</t>
  </si>
  <si>
    <t>2700000US310027119</t>
  </si>
  <si>
    <t>2700000US310027125</t>
  </si>
  <si>
    <t>2700000US310027135</t>
  </si>
  <si>
    <t>2700000US368027139</t>
  </si>
  <si>
    <t>2700000US444527023</t>
  </si>
  <si>
    <t>2700000US444527173</t>
  </si>
  <si>
    <t>2700000US459527005</t>
  </si>
  <si>
    <t>2700000US459527029</t>
  </si>
  <si>
    <t>2700000US459527087</t>
  </si>
  <si>
    <t>NOV 2022 - OCT 2024</t>
  </si>
  <si>
    <t>LNU03000000</t>
  </si>
  <si>
    <t>(Unadj) Unemployment Level</t>
  </si>
  <si>
    <t>2022 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</si>
</sst>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"/>
    <numFmt numFmtId="171" formatCode="0.000000"/>
    <numFmt numFmtId="172" formatCode="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1"/>
      <name val="Courie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</font>
    <font>
      <b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3">
    <xf numFmtId="0" fontId="0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2" fillId="0" borderId="0"/>
    <xf numFmtId="0" fontId="6" fillId="0" borderId="0"/>
    <xf numFmtId="0" fontId="17" fillId="0" borderId="0" applyNumberFormat="0" applyFill="0" applyBorder="0" applyAlignment="0" applyProtection="0"/>
    <xf numFmtId="0" fontId="12" fillId="0" borderId="0"/>
  </cellStyleXfs>
  <cellXfs count="95">
    <xf numFmtId="0" fontId="0" fillId="0" borderId="0" xfId="0"/>
    <xf numFmtId="0" fontId="2" fillId="0" borderId="0" xfId="0" applyFont="1"/>
    <xf numFmtId="0" fontId="7" fillId="0" borderId="0" xfId="3" applyFont="1"/>
    <xf numFmtId="0" fontId="4" fillId="0" borderId="0" xfId="0" applyFont="1"/>
    <xf numFmtId="0" fontId="0" fillId="0" borderId="0" xfId="0" applyAlignment="1">
      <alignment wrapText="1"/>
    </xf>
    <xf numFmtId="0" fontId="10" fillId="0" borderId="0" xfId="0" applyFont="1"/>
    <xf numFmtId="171" fontId="4" fillId="0" borderId="0" xfId="0" applyNumberFormat="1" applyFont="1"/>
    <xf numFmtId="167" fontId="6" fillId="0" borderId="0" xfId="4" applyNumberFormat="1" applyFont="1"/>
    <xf numFmtId="0" fontId="6" fillId="0" borderId="0" xfId="3"/>
    <xf numFmtId="2" fontId="6" fillId="0" borderId="0" xfId="3" applyNumberFormat="1"/>
    <xf numFmtId="165" fontId="6" fillId="0" borderId="0" xfId="3" applyNumberFormat="1"/>
    <xf numFmtId="0" fontId="6" fillId="0" borderId="0" xfId="1" applyFont="1"/>
    <xf numFmtId="0" fontId="13" fillId="2" borderId="1" xfId="3" applyFont="1" applyFill="1" applyBorder="1" applyAlignment="1">
      <alignment horizontal="center"/>
    </xf>
    <xf numFmtId="0" fontId="7" fillId="0" borderId="0" xfId="1" applyFont="1"/>
    <xf numFmtId="3" fontId="6" fillId="0" borderId="0" xfId="1" applyNumberFormat="1" applyFont="1"/>
    <xf numFmtId="168" fontId="6" fillId="0" borderId="0" xfId="3" applyNumberFormat="1"/>
    <xf numFmtId="169" fontId="6" fillId="0" borderId="0" xfId="3" applyNumberFormat="1"/>
    <xf numFmtId="3" fontId="6" fillId="0" borderId="0" xfId="6" applyNumberFormat="1"/>
    <xf numFmtId="0" fontId="6" fillId="0" borderId="0" xfId="1" applyFont="1" applyAlignment="1" applyProtection="1">
      <alignment horizontal="left"/>
      <protection locked="0"/>
    </xf>
    <xf numFmtId="0" fontId="7" fillId="0" borderId="0" xfId="1" applyFont="1" applyAlignment="1" applyProtection="1">
      <alignment horizontal="left"/>
      <protection locked="0"/>
    </xf>
    <xf numFmtId="165" fontId="7" fillId="0" borderId="0" xfId="3" applyNumberFormat="1" applyFont="1"/>
    <xf numFmtId="3" fontId="4" fillId="0" borderId="0" xfId="1" applyNumberFormat="1" applyFont="1" applyAlignment="1" applyProtection="1">
      <alignment horizontal="right"/>
      <protection locked="0"/>
    </xf>
    <xf numFmtId="17" fontId="11" fillId="0" borderId="0" xfId="1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170" fontId="14" fillId="0" borderId="0" xfId="1" applyNumberFormat="1" applyFont="1" applyAlignment="1" applyProtection="1">
      <alignment horizontal="right"/>
      <protection locked="0"/>
    </xf>
    <xf numFmtId="0" fontId="14" fillId="0" borderId="0" xfId="1" applyFont="1" applyAlignment="1" applyProtection="1">
      <alignment horizontal="lef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/>
    <xf numFmtId="170" fontId="0" fillId="0" borderId="0" xfId="0" applyNumberFormat="1" applyAlignment="1" applyProtection="1">
      <alignment horizontal="right"/>
      <protection locked="0"/>
    </xf>
    <xf numFmtId="167" fontId="7" fillId="0" borderId="0" xfId="4" applyNumberFormat="1" applyFont="1" applyAlignment="1">
      <alignment horizontal="center"/>
    </xf>
    <xf numFmtId="0" fontId="15" fillId="0" borderId="0" xfId="0" applyFont="1"/>
    <xf numFmtId="0" fontId="16" fillId="0" borderId="0" xfId="0" applyFont="1"/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left"/>
    </xf>
    <xf numFmtId="0" fontId="9" fillId="0" borderId="0" xfId="0" applyFont="1"/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9" fillId="0" borderId="0" xfId="0" applyFont="1"/>
    <xf numFmtId="167" fontId="19" fillId="0" borderId="0" xfId="4" applyNumberFormat="1" applyFont="1"/>
    <xf numFmtId="1" fontId="0" fillId="0" borderId="0" xfId="0" applyNumberFormat="1"/>
    <xf numFmtId="3" fontId="0" fillId="0" borderId="0" xfId="0" applyNumberFormat="1"/>
    <xf numFmtId="0" fontId="11" fillId="0" borderId="0" xfId="0" applyFont="1"/>
    <xf numFmtId="165" fontId="11" fillId="0" borderId="0" xfId="3" applyNumberFormat="1" applyFont="1"/>
    <xf numFmtId="171" fontId="4" fillId="3" borderId="1" xfId="7" applyNumberFormat="1" applyFont="1" applyFill="1" applyBorder="1"/>
    <xf numFmtId="3" fontId="4" fillId="3" borderId="1" xfId="7" applyNumberFormat="1" applyFont="1" applyFill="1" applyBorder="1"/>
    <xf numFmtId="165" fontId="4" fillId="3" borderId="1" xfId="7" applyNumberFormat="1" applyFont="1" applyFill="1" applyBorder="1"/>
    <xf numFmtId="168" fontId="4" fillId="0" borderId="0" xfId="0" applyNumberFormat="1" applyFont="1"/>
    <xf numFmtId="167" fontId="4" fillId="0" borderId="0" xfId="8" applyNumberFormat="1" applyFont="1"/>
    <xf numFmtId="1" fontId="4" fillId="0" borderId="0" xfId="0" applyNumberFormat="1" applyFont="1"/>
    <xf numFmtId="167" fontId="4" fillId="0" borderId="0" xfId="0" applyNumberFormat="1" applyFont="1"/>
    <xf numFmtId="164" fontId="4" fillId="0" borderId="0" xfId="2" applyNumberFormat="1" applyFont="1"/>
    <xf numFmtId="167" fontId="11" fillId="0" borderId="0" xfId="8" applyNumberFormat="1" applyFont="1"/>
    <xf numFmtId="165" fontId="11" fillId="0" borderId="0" xfId="2" applyNumberFormat="1" applyFont="1" applyFill="1"/>
    <xf numFmtId="0" fontId="21" fillId="0" borderId="0" xfId="0" applyFont="1"/>
    <xf numFmtId="0" fontId="19" fillId="0" borderId="0" xfId="0" applyFont="1" applyAlignment="1">
      <alignment horizontal="left"/>
    </xf>
    <xf numFmtId="14" fontId="18" fillId="0" borderId="0" xfId="0" applyNumberFormat="1" applyFont="1"/>
    <xf numFmtId="0" fontId="22" fillId="0" borderId="0" xfId="0" applyFont="1" applyAlignment="1">
      <alignment horizontal="left"/>
    </xf>
    <xf numFmtId="0" fontId="23" fillId="0" borderId="0" xfId="11" applyFont="1" applyAlignment="1">
      <alignment horizontal="left"/>
    </xf>
    <xf numFmtId="0" fontId="13" fillId="0" borderId="5" xfId="0" applyFont="1" applyBorder="1" applyAlignment="1">
      <alignment horizontal="left" wrapText="1"/>
    </xf>
    <xf numFmtId="167" fontId="13" fillId="0" borderId="5" xfId="4" applyNumberFormat="1" applyFont="1" applyFill="1" applyBorder="1" applyAlignment="1">
      <alignment horizontal="left" wrapText="1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wrapText="1"/>
    </xf>
    <xf numFmtId="17" fontId="6" fillId="0" borderId="0" xfId="0" applyNumberFormat="1" applyFont="1" applyAlignment="1">
      <alignment horizontal="center"/>
    </xf>
    <xf numFmtId="0" fontId="6" fillId="0" borderId="0" xfId="2" applyNumberFormat="1" applyFont="1"/>
    <xf numFmtId="17" fontId="21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top" wrapText="1"/>
    </xf>
    <xf numFmtId="172" fontId="25" fillId="0" borderId="0" xfId="0" applyNumberFormat="1" applyFont="1" applyAlignment="1">
      <alignment horizontal="right"/>
    </xf>
    <xf numFmtId="167" fontId="13" fillId="2" borderId="2" xfId="4" applyNumberFormat="1" applyFont="1" applyFill="1" applyBorder="1" applyAlignment="1">
      <alignment horizontal="center"/>
    </xf>
    <xf numFmtId="167" fontId="13" fillId="2" borderId="3" xfId="4" applyNumberFormat="1" applyFont="1" applyFill="1" applyBorder="1" applyAlignment="1">
      <alignment horizontal="center"/>
    </xf>
    <xf numFmtId="0" fontId="13" fillId="2" borderId="2" xfId="3" applyFont="1" applyFill="1" applyBorder="1" applyAlignment="1">
      <alignment horizontal="center"/>
    </xf>
    <xf numFmtId="0" fontId="13" fillId="2" borderId="4" xfId="3" applyFont="1" applyFill="1" applyBorder="1" applyAlignment="1">
      <alignment horizontal="center"/>
    </xf>
    <xf numFmtId="0" fontId="13" fillId="2" borderId="3" xfId="3" applyFont="1" applyFill="1" applyBorder="1" applyAlignment="1">
      <alignment horizontal="center"/>
    </xf>
    <xf numFmtId="167" fontId="7" fillId="0" borderId="0" xfId="4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25" fillId="0" borderId="0" xfId="0" applyFont="1" applyAlignment="1">
      <alignment horizontal="left" vertical="top" wrapText="1"/>
    </xf>
    <xf numFmtId="0" fontId="0" fillId="0" borderId="0" xfId="0"/>
    <xf numFmtId="0" fontId="2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21" fillId="0" borderId="0" xfId="0" applyFont="1"/>
    <xf numFmtId="0" fontId="2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4" fillId="3" borderId="2" xfId="7" applyFont="1" applyFill="1" applyBorder="1" applyAlignment="1">
      <alignment horizontal="center"/>
    </xf>
    <xf numFmtId="0" fontId="4" fillId="3" borderId="4" xfId="7" applyFont="1" applyFill="1" applyBorder="1" applyAlignment="1">
      <alignment horizontal="center"/>
    </xf>
    <xf numFmtId="0" fontId="4" fillId="3" borderId="3" xfId="7" applyFont="1" applyFill="1" applyBorder="1" applyAlignment="1">
      <alignment horizontal="center"/>
    </xf>
    <xf numFmtId="0" fontId="4" fillId="2" borderId="2" xfId="7" applyFont="1" applyFill="1" applyBorder="1" applyAlignment="1">
      <alignment horizontal="center"/>
    </xf>
    <xf numFmtId="0" fontId="4" fillId="2" borderId="4" xfId="7" applyFont="1" applyFill="1" applyBorder="1" applyAlignment="1">
      <alignment horizontal="center"/>
    </xf>
    <xf numFmtId="0" fontId="4" fillId="2" borderId="3" xfId="7" applyFont="1" applyFill="1" applyBorder="1" applyAlignment="1">
      <alignment horizontal="center"/>
    </xf>
    <xf numFmtId="0" fontId="4" fillId="2" borderId="2" xfId="7" applyFont="1" applyFill="1" applyBorder="1" applyAlignment="1">
      <alignment horizontal="center" wrapText="1"/>
    </xf>
    <xf numFmtId="0" fontId="4" fillId="2" borderId="4" xfId="7" applyFont="1" applyFill="1" applyBorder="1" applyAlignment="1">
      <alignment horizontal="center" wrapText="1"/>
    </xf>
    <xf numFmtId="0" fontId="4" fillId="2" borderId="3" xfId="7" applyFont="1" applyFill="1" applyBorder="1" applyAlignment="1">
      <alignment horizontal="center" wrapText="1"/>
    </xf>
    <xf numFmtId="164" fontId="0" fillId="0" borderId="0" xfId="0" applyNumberFormat="1"/>
  </cellXfs>
  <cellStyles count="13">
    <cellStyle name="Comma" xfId="8" builtinId="3"/>
    <cellStyle name="Comma 2" xfId="4" xr:uid="{00000000-0005-0000-0000-000001000000}"/>
    <cellStyle name="Hyperlink 2" xfId="11" xr:uid="{9E1A7067-B52F-4954-AA1A-4DE34AA469D3}"/>
    <cellStyle name="Normal" xfId="0" builtinId="0"/>
    <cellStyle name="Normal 2" xfId="1" xr:uid="{00000000-0005-0000-0000-000003000000}"/>
    <cellStyle name="Normal 2 2" xfId="12" xr:uid="{CF9ABC56-DB1A-466D-A771-02F0DCCF2556}"/>
    <cellStyle name="Normal 3" xfId="9" xr:uid="{00000000-0005-0000-0000-000004000000}"/>
    <cellStyle name="Normal 3 2" xfId="10" xr:uid="{00000000-0005-0000-0000-000005000000}"/>
    <cellStyle name="Normal 5" xfId="5" xr:uid="{00000000-0005-0000-0000-000006000000}"/>
    <cellStyle name="Normal_Book4" xfId="3" xr:uid="{00000000-0005-0000-0000-000007000000}"/>
    <cellStyle name="Normal_MO 0205" xfId="6" xr:uid="{00000000-0005-0000-0000-000008000000}"/>
    <cellStyle name="Percent 2" xfId="2" xr:uid="{00000000-0005-0000-0000-00000A000000}"/>
    <cellStyle name="Style 1 2" xfId="7" xr:uid="{00000000-0005-0000-0000-00000B000000}"/>
  </cellStyles>
  <dxfs count="14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2:N64"/>
  <sheetViews>
    <sheetView tabSelected="1" zoomScale="90" zoomScaleNormal="90" workbookViewId="0">
      <selection activeCell="B18" sqref="B18"/>
    </sheetView>
  </sheetViews>
  <sheetFormatPr defaultColWidth="9.140625" defaultRowHeight="12.75" x14ac:dyDescent="0.2"/>
  <cols>
    <col min="1" max="1" width="52.42578125" style="11" customWidth="1"/>
    <col min="2" max="2" width="11.85546875" style="11" customWidth="1"/>
    <col min="3" max="3" width="9.7109375" style="11" customWidth="1"/>
    <col min="4" max="4" width="10.28515625" style="11" customWidth="1"/>
    <col min="5" max="5" width="11" style="11" customWidth="1"/>
    <col min="6" max="6" width="11.140625" style="11" customWidth="1"/>
    <col min="7" max="7" width="10.5703125" style="11" customWidth="1"/>
    <col min="8" max="8" width="10.85546875" style="11" customWidth="1"/>
    <col min="9" max="10" width="11.7109375" style="11" customWidth="1"/>
    <col min="11" max="11" width="10.7109375" style="11" customWidth="1"/>
    <col min="12" max="12" width="10.85546875" style="11" customWidth="1"/>
    <col min="13" max="13" width="10.42578125" style="11" customWidth="1"/>
    <col min="14" max="16384" width="9.140625" style="11"/>
  </cols>
  <sheetData>
    <row r="2" spans="1:13" x14ac:dyDescent="0.2">
      <c r="A2" s="2" t="s">
        <v>372</v>
      </c>
      <c r="B2" s="7"/>
      <c r="C2" s="7"/>
      <c r="D2" s="7"/>
      <c r="E2" s="7"/>
      <c r="F2" s="8"/>
      <c r="G2" s="8"/>
      <c r="H2" s="8"/>
      <c r="I2" s="8"/>
      <c r="J2" s="9"/>
      <c r="K2" s="8"/>
      <c r="L2" s="10"/>
      <c r="M2" s="8"/>
    </row>
    <row r="3" spans="1:13" x14ac:dyDescent="0.2">
      <c r="A3" s="2" t="s">
        <v>682</v>
      </c>
      <c r="B3" s="7"/>
      <c r="C3" s="7"/>
      <c r="D3" s="7"/>
      <c r="E3" s="7"/>
      <c r="F3" s="8"/>
      <c r="G3" s="8"/>
      <c r="H3" s="8"/>
      <c r="I3" s="8"/>
      <c r="J3" s="9"/>
      <c r="K3" s="8"/>
      <c r="L3" s="10"/>
      <c r="M3" s="8"/>
    </row>
    <row r="4" spans="1:13" x14ac:dyDescent="0.2">
      <c r="A4" s="2" t="s">
        <v>13</v>
      </c>
      <c r="B4" s="7"/>
      <c r="C4" s="7"/>
      <c r="D4" s="7"/>
      <c r="E4" s="7"/>
      <c r="F4" s="8"/>
      <c r="G4" s="8"/>
      <c r="H4" s="8"/>
      <c r="I4" s="8"/>
      <c r="J4" s="9"/>
      <c r="K4" s="8"/>
      <c r="L4" s="10"/>
      <c r="M4" s="8"/>
    </row>
    <row r="5" spans="1:13" x14ac:dyDescent="0.2">
      <c r="A5" s="2"/>
      <c r="B5" s="7"/>
      <c r="C5" s="7"/>
      <c r="D5" s="7"/>
      <c r="E5" s="7"/>
      <c r="F5" s="8"/>
      <c r="G5" s="8"/>
      <c r="H5" s="8"/>
      <c r="I5" s="8"/>
      <c r="J5" s="9"/>
      <c r="K5" s="8"/>
      <c r="L5" s="10"/>
      <c r="M5" s="8"/>
    </row>
    <row r="6" spans="1:13" x14ac:dyDescent="0.2">
      <c r="A6" s="12" t="s">
        <v>14</v>
      </c>
      <c r="B6" s="7" t="s">
        <v>15</v>
      </c>
      <c r="C6" s="7"/>
      <c r="D6" s="7"/>
      <c r="E6" s="7"/>
      <c r="F6" s="8"/>
      <c r="G6" s="8"/>
      <c r="H6" s="8"/>
      <c r="I6" s="8"/>
      <c r="J6" s="9"/>
      <c r="K6" s="8"/>
      <c r="L6" s="10"/>
      <c r="M6" s="8"/>
    </row>
    <row r="7" spans="1:13" x14ac:dyDescent="0.2">
      <c r="A7" s="12" t="s">
        <v>16</v>
      </c>
      <c r="B7" s="7" t="s">
        <v>17</v>
      </c>
      <c r="C7" s="7"/>
      <c r="D7" s="7"/>
      <c r="E7" s="7"/>
      <c r="F7" s="8"/>
      <c r="G7" s="8"/>
      <c r="H7" s="8"/>
      <c r="I7" s="8"/>
      <c r="J7" s="9"/>
      <c r="K7" s="8"/>
      <c r="L7" s="10"/>
      <c r="M7" s="8"/>
    </row>
    <row r="8" spans="1:13" x14ac:dyDescent="0.2">
      <c r="A8" s="12" t="s">
        <v>18</v>
      </c>
      <c r="B8" s="7" t="s">
        <v>19</v>
      </c>
      <c r="C8" s="7"/>
      <c r="D8" s="7"/>
      <c r="E8" s="7"/>
      <c r="F8" s="8"/>
      <c r="G8" s="8"/>
      <c r="H8" s="8"/>
      <c r="I8" s="8"/>
      <c r="J8" s="9"/>
      <c r="K8" s="8"/>
      <c r="L8" s="10"/>
      <c r="M8" s="8"/>
    </row>
    <row r="9" spans="1:13" x14ac:dyDescent="0.2">
      <c r="A9" s="12" t="s">
        <v>20</v>
      </c>
      <c r="B9" s="7" t="s">
        <v>21</v>
      </c>
      <c r="C9" s="7"/>
      <c r="D9" s="7"/>
      <c r="E9" s="7"/>
      <c r="F9" s="8"/>
      <c r="G9" s="8"/>
      <c r="H9" s="8"/>
      <c r="I9" s="8"/>
      <c r="J9" s="9"/>
      <c r="K9" s="8"/>
      <c r="L9" s="10"/>
      <c r="M9" s="8"/>
    </row>
    <row r="10" spans="1:13" x14ac:dyDescent="0.2">
      <c r="A10" s="2"/>
      <c r="B10" s="7"/>
      <c r="C10" s="7"/>
      <c r="D10" s="7"/>
      <c r="E10" s="7"/>
      <c r="F10" s="8"/>
      <c r="G10" s="8"/>
      <c r="H10" s="8"/>
      <c r="I10" s="8"/>
      <c r="J10" s="9"/>
      <c r="K10" s="8"/>
      <c r="L10" s="10"/>
      <c r="M10" s="8"/>
    </row>
    <row r="11" spans="1:13" x14ac:dyDescent="0.2">
      <c r="A11" s="2"/>
      <c r="B11" s="71" t="s">
        <v>22</v>
      </c>
      <c r="C11" s="72"/>
      <c r="D11" s="71" t="s">
        <v>23</v>
      </c>
      <c r="E11" s="72"/>
      <c r="F11" s="73" t="s">
        <v>24</v>
      </c>
      <c r="G11" s="74"/>
      <c r="H11" s="74"/>
      <c r="I11" s="75"/>
      <c r="J11" s="73" t="s">
        <v>25</v>
      </c>
      <c r="K11" s="75"/>
      <c r="L11" s="73" t="s">
        <v>26</v>
      </c>
      <c r="M11" s="75"/>
    </row>
    <row r="12" spans="1:13" x14ac:dyDescent="0.2">
      <c r="A12" s="2"/>
      <c r="B12" s="76" t="str">
        <f>A3</f>
        <v>NOV 2022 - OCT 2024</v>
      </c>
      <c r="C12" s="76"/>
      <c r="D12" s="76" t="str">
        <f>B12</f>
        <v>NOV 2022 - OCT 2024</v>
      </c>
      <c r="E12" s="76"/>
      <c r="F12" s="76" t="str">
        <f>D12</f>
        <v>NOV 2022 - OCT 2024</v>
      </c>
      <c r="G12" s="76"/>
      <c r="H12" s="76" t="str">
        <f>F12</f>
        <v>NOV 2022 - OCT 2024</v>
      </c>
      <c r="I12" s="76"/>
      <c r="J12" s="76" t="str">
        <f>H12</f>
        <v>NOV 2022 - OCT 2024</v>
      </c>
      <c r="K12" s="76"/>
      <c r="L12" s="76" t="str">
        <f>J12</f>
        <v>NOV 2022 - OCT 2024</v>
      </c>
      <c r="M12" s="76"/>
    </row>
    <row r="13" spans="1:13" x14ac:dyDescent="0.2">
      <c r="A13" s="2"/>
      <c r="B13" s="31"/>
      <c r="C13" s="31"/>
      <c r="D13" s="31"/>
      <c r="E13" s="31"/>
      <c r="F13" s="76" t="s">
        <v>12</v>
      </c>
      <c r="G13" s="76"/>
      <c r="H13" s="76" t="s">
        <v>12</v>
      </c>
      <c r="I13" s="76"/>
      <c r="J13" s="76" t="s">
        <v>12</v>
      </c>
      <c r="K13" s="76"/>
      <c r="L13" s="76" t="s">
        <v>12</v>
      </c>
      <c r="M13" s="76"/>
    </row>
    <row r="14" spans="1:13" x14ac:dyDescent="0.2">
      <c r="A14" s="2"/>
      <c r="B14" s="76" t="s">
        <v>27</v>
      </c>
      <c r="C14" s="76"/>
      <c r="D14" s="76" t="s">
        <v>28</v>
      </c>
      <c r="E14" s="76"/>
      <c r="F14" s="77" t="s">
        <v>29</v>
      </c>
      <c r="G14" s="77"/>
      <c r="H14" s="77" t="s">
        <v>29</v>
      </c>
      <c r="I14" s="77"/>
      <c r="J14" s="77" t="s">
        <v>29</v>
      </c>
      <c r="K14" s="77"/>
      <c r="L14" s="77" t="s">
        <v>29</v>
      </c>
      <c r="M14" s="77"/>
    </row>
    <row r="15" spans="1:13" x14ac:dyDescent="0.2">
      <c r="A15" s="2"/>
      <c r="B15" s="76" t="s">
        <v>0</v>
      </c>
      <c r="C15" s="76"/>
      <c r="D15" s="76" t="s">
        <v>30</v>
      </c>
      <c r="E15" s="76"/>
      <c r="F15" s="77" t="s">
        <v>31</v>
      </c>
      <c r="G15" s="77"/>
      <c r="H15" s="77" t="s">
        <v>32</v>
      </c>
      <c r="I15" s="77"/>
      <c r="J15" s="77" t="s">
        <v>33</v>
      </c>
      <c r="K15" s="77"/>
      <c r="L15" s="77" t="s">
        <v>34</v>
      </c>
      <c r="M15" s="77"/>
    </row>
    <row r="16" spans="1:13" x14ac:dyDescent="0.2">
      <c r="A16" s="13"/>
      <c r="B16" s="14"/>
      <c r="D16" s="14"/>
      <c r="F16" s="15"/>
      <c r="G16" s="8"/>
      <c r="H16" s="16"/>
      <c r="I16" s="8"/>
      <c r="J16" s="9"/>
      <c r="K16" s="8"/>
      <c r="L16" s="10"/>
    </row>
    <row r="17" spans="1:12" x14ac:dyDescent="0.2">
      <c r="A17" s="13" t="s">
        <v>40</v>
      </c>
      <c r="B17" s="14"/>
      <c r="D17" s="14"/>
      <c r="F17" s="15"/>
      <c r="G17" s="8"/>
      <c r="H17" s="16"/>
      <c r="I17" s="8"/>
      <c r="J17" s="9"/>
      <c r="K17" s="8"/>
      <c r="L17" s="10"/>
    </row>
    <row r="18" spans="1:12" x14ac:dyDescent="0.2">
      <c r="A18" s="11" t="s">
        <v>86</v>
      </c>
      <c r="B18" s="17">
        <f>VLOOKUP($A18,'Step 2'!$A$3:$N$172,12,FALSE)</f>
        <v>180979</v>
      </c>
      <c r="C18" s="7"/>
      <c r="D18" s="17">
        <f>VLOOKUP($A18,'Step 4'!$A$3:$N$172,12,FALSE)</f>
        <v>8886</v>
      </c>
      <c r="F18" s="15">
        <f t="shared" ref="F18:F34" si="0">D18/B18</f>
        <v>4.9099619292846133E-2</v>
      </c>
      <c r="G18" s="8"/>
      <c r="H18" s="16">
        <f t="shared" ref="H18:H34" si="1">TRUNC(F18,4)</f>
        <v>4.9000000000000002E-2</v>
      </c>
      <c r="I18" s="8"/>
      <c r="J18" s="9">
        <f t="shared" ref="J18:J34" si="2">H18*100</f>
        <v>4.9000000000000004</v>
      </c>
      <c r="K18" s="8"/>
      <c r="L18" s="10">
        <f t="shared" ref="L18:L34" si="3">ROUND(J18,1)</f>
        <v>4.9000000000000004</v>
      </c>
    </row>
    <row r="19" spans="1:12" x14ac:dyDescent="0.2">
      <c r="A19" s="11" t="s">
        <v>87</v>
      </c>
      <c r="B19" s="17">
        <f>VLOOKUP($A19,'Step 2'!$A$3:$N$172,12,FALSE)</f>
        <v>422933</v>
      </c>
      <c r="C19" s="7"/>
      <c r="D19" s="17">
        <f>VLOOKUP($A19,'Step 4'!$A$3:$N$172,12,FALSE)</f>
        <v>15969</v>
      </c>
      <c r="F19" s="15">
        <f t="shared" si="0"/>
        <v>3.7757753592176542E-2</v>
      </c>
      <c r="G19" s="8"/>
      <c r="H19" s="16">
        <f t="shared" si="1"/>
        <v>3.7699999999999997E-2</v>
      </c>
      <c r="I19" s="8"/>
      <c r="J19" s="9">
        <f t="shared" si="2"/>
        <v>3.7699999999999996</v>
      </c>
      <c r="K19" s="8"/>
      <c r="L19" s="10">
        <f t="shared" si="3"/>
        <v>3.8</v>
      </c>
    </row>
    <row r="20" spans="1:12" x14ac:dyDescent="0.2">
      <c r="A20" s="11" t="s">
        <v>101</v>
      </c>
      <c r="B20" s="17">
        <f>VLOOKUP($A20,'Step 2'!$A$3:$N$172,12,FALSE)</f>
        <v>361535</v>
      </c>
      <c r="C20" s="7"/>
      <c r="D20" s="17">
        <f>VLOOKUP($A20,'Step 4'!$A$3:$N$172,12,FALSE)</f>
        <v>16364</v>
      </c>
      <c r="F20" s="15">
        <f t="shared" si="0"/>
        <v>4.5262561024520448E-2</v>
      </c>
      <c r="G20" s="8"/>
      <c r="H20" s="16">
        <f t="shared" si="1"/>
        <v>4.5199999999999997E-2</v>
      </c>
      <c r="I20" s="8"/>
      <c r="J20" s="9">
        <f t="shared" si="2"/>
        <v>4.5199999999999996</v>
      </c>
      <c r="K20" s="8"/>
      <c r="L20" s="10">
        <f t="shared" si="3"/>
        <v>4.5</v>
      </c>
    </row>
    <row r="21" spans="1:12" x14ac:dyDescent="0.2">
      <c r="A21" s="11" t="s">
        <v>73</v>
      </c>
      <c r="B21" s="17">
        <f>VLOOKUP($A21,'Step 2'!$A$3:$N$172,12,FALSE)</f>
        <v>110574</v>
      </c>
      <c r="C21" s="7"/>
      <c r="D21" s="17">
        <f>VLOOKUP($A21,'Step 4'!$A$3:$N$172,12,FALSE)</f>
        <v>6564</v>
      </c>
      <c r="F21" s="15">
        <f t="shared" si="0"/>
        <v>5.9362960551305008E-2</v>
      </c>
      <c r="G21" s="8"/>
      <c r="H21" s="16">
        <f t="shared" si="1"/>
        <v>5.9299999999999999E-2</v>
      </c>
      <c r="I21" s="8"/>
      <c r="J21" s="9">
        <f t="shared" si="2"/>
        <v>5.93</v>
      </c>
      <c r="K21" s="8"/>
      <c r="L21" s="10">
        <f t="shared" si="3"/>
        <v>5.9</v>
      </c>
    </row>
    <row r="22" spans="1:12" x14ac:dyDescent="0.2">
      <c r="A22" s="11" t="s">
        <v>84</v>
      </c>
      <c r="B22" s="17">
        <f>VLOOKUP($A22,'Step 2'!$A$3:$N$172,12,FALSE)</f>
        <v>248468</v>
      </c>
      <c r="C22" s="7"/>
      <c r="D22" s="17">
        <f>VLOOKUP($A22,'Step 4'!$A$3:$N$172,12,FALSE)</f>
        <v>10946</v>
      </c>
      <c r="F22" s="15">
        <f t="shared" si="0"/>
        <v>4.4053962683323407E-2</v>
      </c>
      <c r="G22" s="8"/>
      <c r="H22" s="16">
        <f t="shared" si="1"/>
        <v>4.3999999999999997E-2</v>
      </c>
      <c r="I22" s="8"/>
      <c r="J22" s="9">
        <f t="shared" si="2"/>
        <v>4.3999999999999995</v>
      </c>
      <c r="K22" s="8"/>
      <c r="L22" s="10">
        <f t="shared" si="3"/>
        <v>4.4000000000000004</v>
      </c>
    </row>
    <row r="23" spans="1:12" x14ac:dyDescent="0.2">
      <c r="A23" s="11" t="s">
        <v>116</v>
      </c>
      <c r="B23" s="17">
        <f>VLOOKUP($A23,'Step 2'!$A$3:$N$172,12,FALSE)</f>
        <v>528282</v>
      </c>
      <c r="C23" s="7"/>
      <c r="D23" s="17">
        <f>VLOOKUP($A23,'Step 4'!$A$3:$N$172,12,FALSE)</f>
        <v>21002</v>
      </c>
      <c r="F23" s="15">
        <f t="shared" si="0"/>
        <v>3.9755282216694873E-2</v>
      </c>
      <c r="G23" s="8"/>
      <c r="H23" s="16">
        <f t="shared" si="1"/>
        <v>3.9699999999999999E-2</v>
      </c>
      <c r="I23" s="8"/>
      <c r="J23" s="9">
        <f t="shared" si="2"/>
        <v>3.9699999999999998</v>
      </c>
      <c r="K23" s="8"/>
      <c r="L23" s="10">
        <f t="shared" si="3"/>
        <v>4</v>
      </c>
    </row>
    <row r="24" spans="1:12" x14ac:dyDescent="0.2">
      <c r="A24" s="11" t="s">
        <v>89</v>
      </c>
      <c r="B24" s="17">
        <f>VLOOKUP($A24,'Step 2'!$A$3:$N$172,12,FALSE)</f>
        <v>524958</v>
      </c>
      <c r="C24" s="7"/>
      <c r="D24" s="17">
        <f>VLOOKUP($A24,'Step 4'!$A$3:$N$172,12,FALSE)</f>
        <v>24498</v>
      </c>
      <c r="F24" s="15">
        <f t="shared" si="0"/>
        <v>4.6666590470094749E-2</v>
      </c>
      <c r="G24" s="8"/>
      <c r="H24" s="16">
        <f t="shared" si="1"/>
        <v>4.6600000000000003E-2</v>
      </c>
      <c r="I24" s="8"/>
      <c r="J24" s="9">
        <f t="shared" si="2"/>
        <v>4.66</v>
      </c>
      <c r="K24" s="8"/>
      <c r="L24" s="10">
        <f t="shared" si="3"/>
        <v>4.7</v>
      </c>
    </row>
    <row r="25" spans="1:12" x14ac:dyDescent="0.2">
      <c r="A25" s="11" t="s">
        <v>117</v>
      </c>
      <c r="B25" s="17">
        <f>VLOOKUP($A25,'Step 2'!$A$3:$N$172,12,FALSE)</f>
        <v>225031</v>
      </c>
      <c r="C25" s="7"/>
      <c r="D25" s="17">
        <f>VLOOKUP($A25,'Step 4'!$A$3:$N$172,12,FALSE)</f>
        <v>11625</v>
      </c>
      <c r="F25" s="15">
        <f t="shared" si="0"/>
        <v>5.1659549128786703E-2</v>
      </c>
      <c r="G25" s="8"/>
      <c r="H25" s="16">
        <f t="shared" si="1"/>
        <v>5.16E-2</v>
      </c>
      <c r="I25" s="8"/>
      <c r="J25" s="9">
        <f t="shared" si="2"/>
        <v>5.16</v>
      </c>
      <c r="K25" s="8"/>
      <c r="L25" s="10">
        <f t="shared" si="3"/>
        <v>5.2</v>
      </c>
    </row>
    <row r="26" spans="1:12" x14ac:dyDescent="0.2">
      <c r="A26" s="11" t="s">
        <v>74</v>
      </c>
      <c r="B26" s="17">
        <f>VLOOKUP($A26,'Step 2'!$A$3:$N$172,12,FALSE)</f>
        <v>138736</v>
      </c>
      <c r="C26" s="7"/>
      <c r="D26" s="17">
        <f>VLOOKUP($A26,'Step 4'!$A$3:$N$172,12,FALSE)</f>
        <v>5956</v>
      </c>
      <c r="F26" s="15">
        <f t="shared" si="0"/>
        <v>4.2930457847999079E-2</v>
      </c>
      <c r="G26" s="8"/>
      <c r="H26" s="16">
        <f t="shared" si="1"/>
        <v>4.2900000000000001E-2</v>
      </c>
      <c r="I26" s="8"/>
      <c r="J26" s="9">
        <f t="shared" si="2"/>
        <v>4.29</v>
      </c>
      <c r="K26" s="8"/>
      <c r="L26" s="10">
        <f t="shared" si="3"/>
        <v>4.3</v>
      </c>
    </row>
    <row r="27" spans="1:12" x14ac:dyDescent="0.2">
      <c r="A27" s="11" t="s">
        <v>85</v>
      </c>
      <c r="B27" s="17">
        <f>VLOOKUP($A27,'Step 2'!$A$3:$N$172,12,FALSE)</f>
        <v>57410</v>
      </c>
      <c r="C27" s="7"/>
      <c r="D27" s="17">
        <f>VLOOKUP($A27,'Step 4'!$A$3:$N$172,12,FALSE)</f>
        <v>2005</v>
      </c>
      <c r="F27" s="15">
        <f t="shared" si="0"/>
        <v>3.4924229228357431E-2</v>
      </c>
      <c r="G27" s="8"/>
      <c r="H27" s="16">
        <f t="shared" si="1"/>
        <v>3.49E-2</v>
      </c>
      <c r="I27" s="8"/>
      <c r="J27" s="9">
        <f t="shared" si="2"/>
        <v>3.49</v>
      </c>
      <c r="K27" s="8"/>
      <c r="L27" s="10">
        <f t="shared" si="3"/>
        <v>3.5</v>
      </c>
    </row>
    <row r="28" spans="1:12" x14ac:dyDescent="0.2">
      <c r="A28" s="11" t="s">
        <v>75</v>
      </c>
      <c r="B28" s="17">
        <f>VLOOKUP($A28,'Step 2'!$A$3:$N$172,12,FALSE)</f>
        <v>56115</v>
      </c>
      <c r="C28" s="7"/>
      <c r="D28" s="17">
        <f>VLOOKUP($A28,'Step 4'!$A$3:$N$172,12,FALSE)</f>
        <v>2631</v>
      </c>
      <c r="F28" s="15">
        <f t="shared" si="0"/>
        <v>4.6885859395883453E-2</v>
      </c>
      <c r="G28" s="8"/>
      <c r="H28" s="16">
        <f t="shared" si="1"/>
        <v>4.6800000000000001E-2</v>
      </c>
      <c r="I28" s="8"/>
      <c r="J28" s="9">
        <f t="shared" si="2"/>
        <v>4.68</v>
      </c>
      <c r="K28" s="8"/>
      <c r="L28" s="10">
        <f t="shared" si="3"/>
        <v>4.7</v>
      </c>
    </row>
    <row r="29" spans="1:12" x14ac:dyDescent="0.2">
      <c r="A29" s="11" t="s">
        <v>118</v>
      </c>
      <c r="B29" s="17">
        <f>VLOOKUP($A29,'Step 2'!$A$3:$N$172,12,FALSE)</f>
        <v>308962</v>
      </c>
      <c r="C29" s="7"/>
      <c r="D29" s="17">
        <f>VLOOKUP($A29,'Step 4'!$A$3:$N$172,12,FALSE)</f>
        <v>16132</v>
      </c>
      <c r="F29" s="15">
        <f t="shared" si="0"/>
        <v>5.2213540823790629E-2</v>
      </c>
      <c r="G29" s="8"/>
      <c r="H29" s="16">
        <f t="shared" si="1"/>
        <v>5.2200000000000003E-2</v>
      </c>
      <c r="I29" s="8"/>
      <c r="J29" s="9">
        <f t="shared" si="2"/>
        <v>5.2200000000000006</v>
      </c>
      <c r="K29" s="8"/>
      <c r="L29" s="10">
        <f t="shared" si="3"/>
        <v>5.2</v>
      </c>
    </row>
    <row r="30" spans="1:12" x14ac:dyDescent="0.2">
      <c r="A30" s="11" t="s">
        <v>103</v>
      </c>
      <c r="B30" s="17">
        <f>VLOOKUP($A30,'Step 2'!$A$3:$N$172,12,FALSE)</f>
        <v>427868</v>
      </c>
      <c r="C30" s="7"/>
      <c r="D30" s="17">
        <f>VLOOKUP($A30,'Step 4'!$A$3:$N$172,12,FALSE)</f>
        <v>19638</v>
      </c>
      <c r="F30" s="15">
        <f t="shared" si="0"/>
        <v>4.5897332822272291E-2</v>
      </c>
      <c r="G30" s="8"/>
      <c r="H30" s="16">
        <f t="shared" si="1"/>
        <v>4.58E-2</v>
      </c>
      <c r="I30" s="8"/>
      <c r="J30" s="9">
        <f t="shared" si="2"/>
        <v>4.58</v>
      </c>
      <c r="K30" s="8"/>
      <c r="L30" s="10">
        <f t="shared" si="3"/>
        <v>4.5999999999999996</v>
      </c>
    </row>
    <row r="31" spans="1:12" x14ac:dyDescent="0.2">
      <c r="A31" s="11" t="s">
        <v>78</v>
      </c>
      <c r="B31" s="17">
        <f>VLOOKUP($A31,'Step 2'!$A$3:$N$172,12,FALSE)</f>
        <v>77708</v>
      </c>
      <c r="C31" s="7"/>
      <c r="D31" s="17">
        <f>VLOOKUP($A31,'Step 4'!$A$3:$N$172,12,FALSE)</f>
        <v>2779</v>
      </c>
      <c r="F31" s="15">
        <f t="shared" si="0"/>
        <v>3.5762083697946159E-2</v>
      </c>
      <c r="G31" s="8"/>
      <c r="H31" s="16">
        <f t="shared" si="1"/>
        <v>3.5700000000000003E-2</v>
      </c>
      <c r="I31" s="8"/>
      <c r="J31" s="9">
        <f t="shared" si="2"/>
        <v>3.5700000000000003</v>
      </c>
      <c r="K31" s="8"/>
      <c r="L31" s="10">
        <f t="shared" si="3"/>
        <v>3.6</v>
      </c>
    </row>
    <row r="32" spans="1:12" x14ac:dyDescent="0.2">
      <c r="A32" s="11" t="s">
        <v>119</v>
      </c>
      <c r="B32" s="17">
        <f>VLOOKUP($A32,'Step 2'!$A$3:$N$172,12,FALSE)</f>
        <v>352656</v>
      </c>
      <c r="C32" s="7"/>
      <c r="D32" s="17">
        <f>VLOOKUP($A32,'Step 4'!$A$3:$N$172,12,FALSE)</f>
        <v>17768</v>
      </c>
      <c r="F32" s="15">
        <f t="shared" si="0"/>
        <v>5.0383376434826009E-2</v>
      </c>
      <c r="G32" s="8"/>
      <c r="H32" s="16">
        <f t="shared" si="1"/>
        <v>5.0299999999999997E-2</v>
      </c>
      <c r="I32" s="8"/>
      <c r="J32" s="9">
        <f t="shared" si="2"/>
        <v>5.0299999999999994</v>
      </c>
      <c r="K32" s="8"/>
      <c r="L32" s="10">
        <f t="shared" si="3"/>
        <v>5</v>
      </c>
    </row>
    <row r="33" spans="1:14" x14ac:dyDescent="0.2">
      <c r="A33" s="11" t="s">
        <v>104</v>
      </c>
      <c r="B33" s="17">
        <f>VLOOKUP($A33,'Step 2'!$A$3:$N$172,12,FALSE)</f>
        <v>334958</v>
      </c>
      <c r="C33" s="7"/>
      <c r="D33" s="17">
        <f>VLOOKUP($A33,'Step 4'!$A$3:$N$172,12,FALSE)</f>
        <v>12329</v>
      </c>
      <c r="F33" s="15">
        <f t="shared" si="0"/>
        <v>3.6807599758775726E-2</v>
      </c>
      <c r="G33" s="8"/>
      <c r="H33" s="16">
        <f t="shared" si="1"/>
        <v>3.6799999999999999E-2</v>
      </c>
      <c r="I33" s="8"/>
      <c r="J33" s="9">
        <f t="shared" si="2"/>
        <v>3.6799999999999997</v>
      </c>
      <c r="K33" s="8"/>
      <c r="L33" s="10">
        <f t="shared" si="3"/>
        <v>3.7</v>
      </c>
    </row>
    <row r="34" spans="1:14" x14ac:dyDescent="0.2">
      <c r="A34" s="11" t="s">
        <v>105</v>
      </c>
      <c r="B34" s="17">
        <f>VLOOKUP($A34,'Step 2'!$A$3:$N$172,12,FALSE)</f>
        <v>147091</v>
      </c>
      <c r="C34" s="7"/>
      <c r="D34" s="17">
        <f>VLOOKUP($A34,'Step 4'!$A$3:$N$172,12,FALSE)</f>
        <v>7020</v>
      </c>
      <c r="F34" s="15">
        <f t="shared" si="0"/>
        <v>4.7725557647986618E-2</v>
      </c>
      <c r="G34" s="8"/>
      <c r="H34" s="16">
        <f t="shared" si="1"/>
        <v>4.7699999999999999E-2</v>
      </c>
      <c r="I34" s="8"/>
      <c r="J34" s="9">
        <f t="shared" si="2"/>
        <v>4.7699999999999996</v>
      </c>
      <c r="K34" s="8"/>
      <c r="L34" s="10">
        <f t="shared" si="3"/>
        <v>4.8</v>
      </c>
    </row>
    <row r="35" spans="1:14" x14ac:dyDescent="0.2">
      <c r="A35" s="13" t="s">
        <v>39</v>
      </c>
      <c r="B35" s="14">
        <f>SUM(B18:B34)</f>
        <v>4504264</v>
      </c>
      <c r="D35" s="14">
        <f>SUM(D18:D34)</f>
        <v>202112</v>
      </c>
      <c r="F35" s="15">
        <f>D35/B35</f>
        <v>4.4871259766301443E-2</v>
      </c>
      <c r="G35" s="8"/>
      <c r="H35" s="16">
        <f>TRUNC(F35,4)</f>
        <v>4.48E-2</v>
      </c>
      <c r="I35" s="8"/>
      <c r="J35" s="9">
        <f>H35*100</f>
        <v>4.4799999999999995</v>
      </c>
      <c r="K35" s="8"/>
      <c r="L35" s="10">
        <f>ROUND(J35,1)</f>
        <v>4.5</v>
      </c>
    </row>
    <row r="36" spans="1:14" x14ac:dyDescent="0.2">
      <c r="A36" s="13"/>
      <c r="B36" s="14"/>
      <c r="D36" s="14"/>
      <c r="F36" s="15"/>
      <c r="G36" s="8"/>
      <c r="H36" s="16"/>
      <c r="I36" s="8"/>
      <c r="J36" s="9"/>
      <c r="K36" s="8"/>
      <c r="L36" s="10"/>
    </row>
    <row r="37" spans="1:14" x14ac:dyDescent="0.2">
      <c r="A37" s="13"/>
      <c r="B37" s="14"/>
      <c r="D37" s="14"/>
      <c r="F37" s="15"/>
      <c r="G37" s="8"/>
      <c r="H37" s="16"/>
      <c r="I37" s="8"/>
      <c r="J37" s="9"/>
      <c r="K37" s="8"/>
      <c r="L37" s="10"/>
    </row>
    <row r="38" spans="1:14" ht="14.25" customHeight="1" x14ac:dyDescent="0.2">
      <c r="A38" s="13" t="s">
        <v>72</v>
      </c>
    </row>
    <row r="39" spans="1:14" ht="14.25" customHeight="1" x14ac:dyDescent="0.25">
      <c r="A39" s="11" t="s">
        <v>279</v>
      </c>
      <c r="B39" s="14">
        <f>_xlfn.XLOOKUP(A39,'Reservation final'!$B$44:$B$106,'Reservation final'!$K$44:$K$106,,0,)</f>
        <v>8035.6035119999997</v>
      </c>
      <c r="C39" s="14"/>
      <c r="D39" s="14">
        <f>_xlfn.XLOOKUP(A39,'Reservation final'!$B$44:$B$106,'Reservation final'!$J$44:$J$106,,0)</f>
        <v>488.05007799999998</v>
      </c>
      <c r="F39" s="15">
        <f>D39/B39</f>
        <v>6.0735958073487389E-2</v>
      </c>
      <c r="G39" s="8"/>
      <c r="H39" s="16">
        <f>TRUNC(F39,4)</f>
        <v>6.0699999999999997E-2</v>
      </c>
      <c r="I39" s="8"/>
      <c r="J39" s="9">
        <f>H39*100</f>
        <v>6.0699999999999994</v>
      </c>
      <c r="K39" s="8"/>
      <c r="L39" s="10">
        <f>ROUND(J39,1)</f>
        <v>6.1</v>
      </c>
      <c r="N39" s="1"/>
    </row>
    <row r="40" spans="1:14" ht="14.25" customHeight="1" x14ac:dyDescent="0.25">
      <c r="A40" s="11" t="s">
        <v>280</v>
      </c>
      <c r="B40" s="14">
        <f>_xlfn.XLOOKUP(A40,'Reservation final'!$B$44:$B$106,'Reservation final'!$K$44:$K$106,,0,)</f>
        <v>42561.827285999992</v>
      </c>
      <c r="C40" s="14"/>
      <c r="D40" s="14">
        <f>_xlfn.XLOOKUP(A40,'Reservation final'!$B$44:$B$106,'Reservation final'!$J$44:$J$106,,0)</f>
        <v>4025.6355720000001</v>
      </c>
      <c r="F40" s="15">
        <f t="shared" ref="F40:F47" si="4">D40/B40</f>
        <v>9.4583241103564322E-2</v>
      </c>
      <c r="G40" s="8"/>
      <c r="H40" s="16">
        <f t="shared" ref="H40:H47" si="5">TRUNC(F40,4)</f>
        <v>9.4500000000000001E-2</v>
      </c>
      <c r="I40" s="8"/>
      <c r="J40" s="9">
        <f t="shared" ref="J40:J47" si="6">H40*100</f>
        <v>9.4499999999999993</v>
      </c>
      <c r="K40" s="8"/>
      <c r="L40" s="10">
        <f t="shared" ref="L40:L47" si="7">ROUND(J40,1)</f>
        <v>9.5</v>
      </c>
      <c r="N40" s="1"/>
    </row>
    <row r="41" spans="1:14" ht="14.25" customHeight="1" x14ac:dyDescent="0.25">
      <c r="A41" s="11" t="s">
        <v>281</v>
      </c>
      <c r="B41" s="14">
        <f>_xlfn.XLOOKUP(A41,'Reservation final'!$B$44:$B$106,'Reservation final'!$K$44:$K$106,,0,)</f>
        <v>8788.9986090000002</v>
      </c>
      <c r="C41" s="14"/>
      <c r="D41" s="14">
        <f>_xlfn.XLOOKUP(A41,'Reservation final'!$B$44:$B$106,'Reservation final'!$J$44:$J$106,,0)</f>
        <v>1071.01296</v>
      </c>
      <c r="F41" s="15">
        <f t="shared" si="4"/>
        <v>0.12185836039424044</v>
      </c>
      <c r="G41" s="8"/>
      <c r="H41" s="16">
        <f t="shared" si="5"/>
        <v>0.12180000000000001</v>
      </c>
      <c r="I41" s="8"/>
      <c r="J41" s="9">
        <f t="shared" si="6"/>
        <v>12.18</v>
      </c>
      <c r="K41" s="8"/>
      <c r="L41" s="10">
        <f t="shared" si="7"/>
        <v>12.2</v>
      </c>
      <c r="N41" s="1"/>
    </row>
    <row r="42" spans="1:14" ht="14.25" customHeight="1" x14ac:dyDescent="0.25">
      <c r="A42" s="11" t="s">
        <v>282</v>
      </c>
      <c r="B42" s="14">
        <f>_xlfn.XLOOKUP(A42,'Reservation final'!$B$44:$B$106,'Reservation final'!$K$44:$K$106,,0,)</f>
        <v>118806.24915700001</v>
      </c>
      <c r="C42" s="14"/>
      <c r="D42" s="14">
        <f>_xlfn.XLOOKUP(A42,'Reservation final'!$B$44:$B$106,'Reservation final'!$J$44:$J$106,,0)</f>
        <v>9009.2437900000004</v>
      </c>
      <c r="F42" s="15">
        <f t="shared" si="4"/>
        <v>7.5831396529440723E-2</v>
      </c>
      <c r="G42" s="8"/>
      <c r="H42" s="16">
        <f t="shared" si="5"/>
        <v>7.5800000000000006E-2</v>
      </c>
      <c r="I42" s="8"/>
      <c r="J42" s="9">
        <f t="shared" si="6"/>
        <v>7.580000000000001</v>
      </c>
      <c r="K42" s="8"/>
      <c r="L42" s="10">
        <f t="shared" si="7"/>
        <v>7.6</v>
      </c>
      <c r="N42" s="1"/>
    </row>
    <row r="43" spans="1:14" ht="14.25" customHeight="1" x14ac:dyDescent="0.25">
      <c r="A43" s="11" t="s">
        <v>283</v>
      </c>
      <c r="B43" s="14">
        <f>_xlfn.XLOOKUP(A43,'Reservation final'!$B$44:$B$106,'Reservation final'!$K$44:$K$106,,0,)</f>
        <v>4610.7818970000008</v>
      </c>
      <c r="C43" s="14"/>
      <c r="D43" s="14">
        <f>_xlfn.XLOOKUP(A43,'Reservation final'!$B$44:$B$106,'Reservation final'!$J$44:$J$106,,0)</f>
        <v>378.16613999999998</v>
      </c>
      <c r="F43" s="15">
        <f t="shared" si="4"/>
        <v>8.2017789704182997E-2</v>
      </c>
      <c r="G43" s="8"/>
      <c r="H43" s="16">
        <f t="shared" si="5"/>
        <v>8.2000000000000003E-2</v>
      </c>
      <c r="I43" s="8"/>
      <c r="J43" s="9">
        <f t="shared" si="6"/>
        <v>8.2000000000000011</v>
      </c>
      <c r="K43" s="8"/>
      <c r="L43" s="10">
        <f t="shared" si="7"/>
        <v>8.1999999999999993</v>
      </c>
      <c r="N43" s="1"/>
    </row>
    <row r="44" spans="1:14" ht="14.25" customHeight="1" x14ac:dyDescent="0.25">
      <c r="A44" s="11" t="s">
        <v>284</v>
      </c>
      <c r="B44" s="14">
        <f>_xlfn.XLOOKUP(A44,'Reservation final'!$B$44:$B$106,'Reservation final'!$K$44:$K$106,,0,)</f>
        <v>40615.503927999998</v>
      </c>
      <c r="C44" s="14"/>
      <c r="D44" s="14">
        <f>_xlfn.XLOOKUP(A44,'Reservation final'!$B$44:$B$106,'Reservation final'!$J$44:$J$106,,0)</f>
        <v>4612.6279059999997</v>
      </c>
      <c r="F44" s="15">
        <f t="shared" si="4"/>
        <v>0.11356815648962296</v>
      </c>
      <c r="G44" s="8"/>
      <c r="H44" s="16">
        <f t="shared" si="5"/>
        <v>0.1135</v>
      </c>
      <c r="I44" s="8"/>
      <c r="J44" s="9">
        <f t="shared" si="6"/>
        <v>11.35</v>
      </c>
      <c r="K44" s="8"/>
      <c r="L44" s="10">
        <f t="shared" si="7"/>
        <v>11.4</v>
      </c>
      <c r="N44" s="1"/>
    </row>
    <row r="45" spans="1:14" ht="14.25" customHeight="1" x14ac:dyDescent="0.25">
      <c r="A45" s="11" t="s">
        <v>286</v>
      </c>
      <c r="B45" s="14">
        <f>_xlfn.XLOOKUP(A45,'Reservation final'!$B$44:$B$106,'Reservation final'!$K$44:$K$106,,0,)</f>
        <v>49865.842784</v>
      </c>
      <c r="C45" s="14"/>
      <c r="D45" s="14">
        <f>_xlfn.XLOOKUP(A45,'Reservation final'!$B$44:$B$106,'Reservation final'!$J$44:$J$106,,0)</f>
        <v>5173.3373300000003</v>
      </c>
      <c r="F45" s="15">
        <f t="shared" si="4"/>
        <v>0.10374510970182423</v>
      </c>
      <c r="G45" s="8"/>
      <c r="H45" s="16">
        <f t="shared" si="5"/>
        <v>0.1037</v>
      </c>
      <c r="I45" s="8"/>
      <c r="J45" s="9">
        <f t="shared" si="6"/>
        <v>10.37</v>
      </c>
      <c r="K45" s="8"/>
      <c r="L45" s="10">
        <f t="shared" si="7"/>
        <v>10.4</v>
      </c>
      <c r="N45" s="1"/>
    </row>
    <row r="46" spans="1:14" ht="14.25" customHeight="1" x14ac:dyDescent="0.25">
      <c r="A46" s="11" t="s">
        <v>287</v>
      </c>
      <c r="B46" s="14">
        <f>_xlfn.XLOOKUP(A46,'Reservation final'!$B$44:$B$106,'Reservation final'!$K$44:$K$106,,0,)</f>
        <v>2918.792297</v>
      </c>
      <c r="C46" s="14"/>
      <c r="D46" s="14">
        <f>_xlfn.XLOOKUP(A46,'Reservation final'!$B$44:$B$106,'Reservation final'!$J$44:$J$106,,0)</f>
        <v>163.88187199999999</v>
      </c>
      <c r="F46" s="15">
        <f t="shared" si="4"/>
        <v>5.6147151055743652E-2</v>
      </c>
      <c r="G46" s="8"/>
      <c r="H46" s="16">
        <f t="shared" si="5"/>
        <v>5.6099999999999997E-2</v>
      </c>
      <c r="I46" s="8"/>
      <c r="J46" s="9">
        <f t="shared" si="6"/>
        <v>5.6099999999999994</v>
      </c>
      <c r="K46" s="8"/>
      <c r="L46" s="10">
        <f t="shared" si="7"/>
        <v>5.6</v>
      </c>
      <c r="N46" s="1"/>
    </row>
    <row r="47" spans="1:14" ht="14.25" customHeight="1" x14ac:dyDescent="0.25">
      <c r="A47" s="11" t="s">
        <v>289</v>
      </c>
      <c r="B47" s="14">
        <f>_xlfn.XLOOKUP(A47,'Reservation final'!$B$44:$B$106,'Reservation final'!$K$44:$K$106,,0,)</f>
        <v>105200.72079200001</v>
      </c>
      <c r="C47" s="14"/>
      <c r="D47" s="14">
        <f>_xlfn.XLOOKUP(A47,'Reservation final'!$B$44:$B$106,'Reservation final'!$J$44:$J$106,,0)</f>
        <v>5877.811764</v>
      </c>
      <c r="F47" s="15">
        <f t="shared" si="4"/>
        <v>5.5872352582274118E-2</v>
      </c>
      <c r="G47" s="8"/>
      <c r="H47" s="16">
        <f t="shared" si="5"/>
        <v>5.5800000000000002E-2</v>
      </c>
      <c r="I47" s="8"/>
      <c r="J47" s="9">
        <f t="shared" si="6"/>
        <v>5.58</v>
      </c>
      <c r="K47" s="8"/>
      <c r="L47" s="10">
        <f t="shared" si="7"/>
        <v>5.6</v>
      </c>
      <c r="N47" s="1"/>
    </row>
    <row r="48" spans="1:14" ht="14.25" customHeight="1" x14ac:dyDescent="0.2">
      <c r="B48" s="14"/>
      <c r="C48" s="14"/>
      <c r="D48" s="14"/>
      <c r="F48" s="15"/>
      <c r="G48" s="8"/>
      <c r="H48" s="16"/>
      <c r="I48" s="8"/>
      <c r="J48" s="9"/>
      <c r="K48" s="8"/>
      <c r="L48" s="10"/>
    </row>
    <row r="49" spans="1:12" x14ac:dyDescent="0.2">
      <c r="B49" s="17"/>
      <c r="C49" s="7"/>
      <c r="D49" s="17"/>
      <c r="F49" s="15"/>
      <c r="G49" s="8"/>
      <c r="H49" s="16"/>
      <c r="I49" s="8"/>
      <c r="J49" s="9"/>
      <c r="K49" s="8"/>
      <c r="L49" s="10"/>
    </row>
    <row r="50" spans="1:12" x14ac:dyDescent="0.2">
      <c r="A50" s="19" t="s">
        <v>35</v>
      </c>
      <c r="B50" s="17">
        <f>National!J23</f>
        <v>4015257</v>
      </c>
      <c r="C50" s="17"/>
      <c r="D50" s="17">
        <f>National!K23</f>
        <v>151803</v>
      </c>
      <c r="F50" s="15">
        <f>D50/B50</f>
        <v>3.7806546380468299E-2</v>
      </c>
      <c r="G50" s="8"/>
      <c r="H50" s="16">
        <f>TRUNC(F50,4)</f>
        <v>3.78E-2</v>
      </c>
      <c r="I50" s="8"/>
      <c r="J50" s="9">
        <f>H50*100</f>
        <v>3.7800000000000002</v>
      </c>
      <c r="L50" s="10">
        <f>ROUND(J50,1)</f>
        <v>3.8</v>
      </c>
    </row>
    <row r="51" spans="1:12" x14ac:dyDescent="0.2">
      <c r="A51" s="19" t="s">
        <v>36</v>
      </c>
      <c r="F51" s="15"/>
      <c r="H51" s="16">
        <f>TRUNC(H50*1.2,4)</f>
        <v>4.53E-2</v>
      </c>
      <c r="J51" s="9">
        <f>H51*100</f>
        <v>4.53</v>
      </c>
      <c r="L51" s="20">
        <f>ROUND(J51,1)</f>
        <v>4.5</v>
      </c>
    </row>
    <row r="52" spans="1:12" x14ac:dyDescent="0.2">
      <c r="B52" s="14"/>
      <c r="D52" s="14"/>
      <c r="F52" s="15"/>
      <c r="G52" s="8"/>
      <c r="H52" s="16"/>
      <c r="I52" s="8"/>
      <c r="J52" s="9"/>
      <c r="K52" s="8"/>
      <c r="L52" s="10"/>
    </row>
    <row r="53" spans="1:12" x14ac:dyDescent="0.2">
      <c r="A53" s="18"/>
      <c r="B53" s="17"/>
      <c r="C53" s="7"/>
      <c r="D53" s="17"/>
      <c r="E53" s="7"/>
      <c r="F53" s="15"/>
      <c r="G53" s="8"/>
      <c r="H53" s="16"/>
      <c r="I53" s="8"/>
      <c r="J53" s="9"/>
      <c r="K53" s="8"/>
      <c r="L53" s="10"/>
    </row>
    <row r="54" spans="1:12" x14ac:dyDescent="0.2">
      <c r="A54" s="8" t="s">
        <v>37</v>
      </c>
      <c r="B54" s="17"/>
      <c r="C54" s="7"/>
      <c r="D54" s="17"/>
      <c r="E54" s="7"/>
      <c r="F54" s="15"/>
      <c r="G54" s="8"/>
      <c r="H54" s="16"/>
      <c r="I54" s="8"/>
      <c r="J54" s="9"/>
      <c r="K54" s="8"/>
      <c r="L54" s="10"/>
    </row>
    <row r="55" spans="1:12" x14ac:dyDescent="0.2">
      <c r="A55" s="8" t="s">
        <v>38</v>
      </c>
      <c r="B55" s="17"/>
      <c r="C55" s="7"/>
      <c r="D55" s="17"/>
      <c r="E55" s="7"/>
      <c r="F55" s="15"/>
      <c r="G55" s="8"/>
      <c r="H55" s="16"/>
      <c r="I55" s="8"/>
      <c r="J55" s="9"/>
      <c r="K55" s="8"/>
      <c r="L55" s="10"/>
    </row>
    <row r="59" spans="1:12" x14ac:dyDescent="0.2">
      <c r="A59" s="33"/>
    </row>
    <row r="60" spans="1:12" x14ac:dyDescent="0.2">
      <c r="A60" s="33"/>
    </row>
    <row r="61" spans="1:12" x14ac:dyDescent="0.2">
      <c r="A61" s="33"/>
    </row>
    <row r="62" spans="1:12" x14ac:dyDescent="0.2">
      <c r="A62" s="33"/>
    </row>
    <row r="63" spans="1:12" x14ac:dyDescent="0.2">
      <c r="A63" s="33"/>
    </row>
    <row r="64" spans="1:12" x14ac:dyDescent="0.2">
      <c r="A64" s="33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</mergeCells>
  <conditionalFormatting sqref="L18:L35 L39:L47">
    <cfRule type="expression" dxfId="13" priority="168">
      <formula>L18&gt;=$L$51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0"/>
  <sheetViews>
    <sheetView topLeftCell="A13" zoomScale="80" zoomScaleNormal="80" workbookViewId="0">
      <selection activeCell="M25" sqref="M25"/>
    </sheetView>
  </sheetViews>
  <sheetFormatPr defaultColWidth="8.85546875" defaultRowHeight="15" x14ac:dyDescent="0.25"/>
  <cols>
    <col min="1" max="1" width="9.5703125" style="40" customWidth="1"/>
    <col min="2" max="2" width="10.42578125" style="40" customWidth="1"/>
    <col min="3" max="3" width="15.5703125" style="41" customWidth="1"/>
    <col min="4" max="4" width="16.85546875" style="41" customWidth="1"/>
    <col min="5" max="5" width="15.85546875" style="40" customWidth="1"/>
    <col min="6" max="6" width="8.5703125" style="40" customWidth="1"/>
    <col min="7" max="7" width="7.85546875" style="39" customWidth="1"/>
    <col min="8" max="8" width="17.42578125" style="39" customWidth="1"/>
    <col min="9" max="9" width="15.140625" style="39" customWidth="1"/>
    <col min="10" max="10" width="13.85546875" style="32" customWidth="1"/>
    <col min="11" max="11" width="16.85546875" style="32" customWidth="1"/>
    <col min="12" max="12" width="18.42578125" style="32" customWidth="1"/>
    <col min="13" max="13" width="19.7109375" style="32" customWidth="1"/>
    <col min="15" max="15" width="11.140625" customWidth="1"/>
    <col min="16" max="16" width="12.5703125" customWidth="1"/>
    <col min="17" max="17" width="9.85546875" customWidth="1"/>
  </cols>
  <sheetData>
    <row r="1" spans="1:13" s="3" customFormat="1" x14ac:dyDescent="0.25">
      <c r="A1" s="81" t="s">
        <v>6</v>
      </c>
      <c r="B1" s="81"/>
      <c r="C1" s="81"/>
      <c r="D1" s="81"/>
      <c r="E1" s="81"/>
      <c r="F1" s="81"/>
      <c r="G1" s="34"/>
      <c r="H1" s="34"/>
      <c r="I1" s="34"/>
      <c r="J1" s="35"/>
      <c r="K1" s="35"/>
      <c r="L1" s="35"/>
      <c r="M1" s="35"/>
    </row>
    <row r="2" spans="1:13" s="3" customFormat="1" x14ac:dyDescent="0.25">
      <c r="A2" s="81" t="s">
        <v>7</v>
      </c>
      <c r="B2" s="81"/>
      <c r="C2" s="81"/>
      <c r="D2" s="81"/>
      <c r="E2" s="81"/>
      <c r="F2" s="81"/>
      <c r="G2" s="34"/>
      <c r="H2" s="34"/>
      <c r="I2" s="34"/>
      <c r="J2" s="35"/>
      <c r="K2" s="35"/>
      <c r="L2" s="35"/>
      <c r="M2" s="35"/>
    </row>
    <row r="3" spans="1:13" s="3" customFormat="1" ht="15" customHeight="1" x14ac:dyDescent="0.25">
      <c r="A3" s="82"/>
      <c r="B3" s="82"/>
      <c r="C3" s="82"/>
      <c r="D3" s="82"/>
      <c r="E3" s="82"/>
      <c r="F3" s="82"/>
      <c r="G3" s="34"/>
      <c r="H3" s="34"/>
      <c r="I3" s="34"/>
      <c r="J3" s="35"/>
      <c r="K3" s="35"/>
      <c r="L3" s="35"/>
      <c r="M3" s="35"/>
    </row>
    <row r="4" spans="1:13" s="3" customFormat="1" ht="15" customHeight="1" x14ac:dyDescent="0.25">
      <c r="A4" s="69" t="s">
        <v>373</v>
      </c>
      <c r="B4" s="78" t="s">
        <v>683</v>
      </c>
      <c r="C4" s="79"/>
      <c r="D4" s="79"/>
      <c r="E4" s="79"/>
      <c r="F4" s="79"/>
      <c r="G4" s="57"/>
      <c r="H4" s="34"/>
      <c r="I4" s="34"/>
      <c r="J4" s="57"/>
      <c r="K4" s="35"/>
      <c r="L4" s="35"/>
      <c r="M4" s="35"/>
    </row>
    <row r="5" spans="1:13" s="3" customFormat="1" ht="15" customHeight="1" x14ac:dyDescent="0.25">
      <c r="A5" s="83" t="s">
        <v>374</v>
      </c>
      <c r="B5" s="79"/>
      <c r="C5" s="79"/>
      <c r="D5" s="79"/>
      <c r="E5" s="79"/>
      <c r="F5" s="79"/>
      <c r="G5" s="34"/>
      <c r="H5" s="34"/>
      <c r="I5" s="34"/>
      <c r="J5" s="58"/>
      <c r="K5" s="58"/>
      <c r="L5" s="35"/>
      <c r="M5" s="35"/>
    </row>
    <row r="6" spans="1:13" s="3" customFormat="1" ht="15" customHeight="1" x14ac:dyDescent="0.25">
      <c r="A6" s="69" t="s">
        <v>375</v>
      </c>
      <c r="B6" s="78" t="s">
        <v>684</v>
      </c>
      <c r="C6" s="79"/>
      <c r="D6" s="79"/>
      <c r="E6" s="79"/>
      <c r="F6" s="79"/>
      <c r="G6" s="34"/>
      <c r="H6" s="34"/>
      <c r="I6" s="34"/>
      <c r="J6" s="35"/>
      <c r="K6" s="35"/>
      <c r="L6" s="35"/>
      <c r="M6" s="35"/>
    </row>
    <row r="7" spans="1:13" s="3" customFormat="1" ht="15" customHeight="1" x14ac:dyDescent="0.25">
      <c r="A7" s="69" t="s">
        <v>376</v>
      </c>
      <c r="B7" s="78" t="s">
        <v>11</v>
      </c>
      <c r="C7" s="79"/>
      <c r="D7" s="79"/>
      <c r="E7" s="79"/>
      <c r="F7" s="79"/>
      <c r="G7" s="57"/>
      <c r="H7" s="34"/>
      <c r="I7" s="34"/>
      <c r="J7" s="35"/>
      <c r="K7" s="35"/>
      <c r="L7" s="35"/>
      <c r="M7" s="35"/>
    </row>
    <row r="8" spans="1:13" s="3" customFormat="1" ht="15" customHeight="1" x14ac:dyDescent="0.25">
      <c r="A8" s="69" t="s">
        <v>377</v>
      </c>
      <c r="B8" s="78" t="s">
        <v>378</v>
      </c>
      <c r="C8" s="79"/>
      <c r="D8" s="79"/>
      <c r="E8" s="79"/>
      <c r="F8" s="79"/>
      <c r="G8" s="34"/>
      <c r="H8" s="34"/>
      <c r="I8" s="34"/>
      <c r="J8" s="35"/>
      <c r="K8" s="35"/>
      <c r="L8" s="35"/>
      <c r="M8" s="35"/>
    </row>
    <row r="9" spans="1:13" s="3" customFormat="1" ht="14.45" customHeight="1" x14ac:dyDescent="0.25">
      <c r="A9" s="69" t="s">
        <v>379</v>
      </c>
      <c r="B9" s="78" t="s">
        <v>380</v>
      </c>
      <c r="C9" s="79"/>
      <c r="D9" s="79"/>
      <c r="E9" s="79"/>
      <c r="F9" s="79"/>
      <c r="G9" s="34"/>
      <c r="H9" s="34"/>
      <c r="I9" s="34"/>
      <c r="J9" s="35"/>
      <c r="K9" s="35"/>
      <c r="L9" s="35"/>
      <c r="M9" s="35"/>
    </row>
    <row r="10" spans="1:13" s="3" customFormat="1" ht="15" customHeight="1" x14ac:dyDescent="0.25">
      <c r="A10" s="69" t="s">
        <v>381</v>
      </c>
      <c r="B10" s="80" t="s">
        <v>685</v>
      </c>
      <c r="C10" s="79"/>
      <c r="D10" s="79"/>
      <c r="E10" s="79"/>
      <c r="F10" s="79"/>
      <c r="I10" s="35"/>
      <c r="J10" s="35"/>
      <c r="K10" s="35"/>
      <c r="L10" s="35"/>
      <c r="M10" s="36"/>
    </row>
    <row r="11" spans="1:13" s="3" customFormat="1" x14ac:dyDescent="0.25">
      <c r="A11" s="60" t="s">
        <v>382</v>
      </c>
      <c r="B11" s="59"/>
      <c r="C11" s="56"/>
      <c r="D11" s="56"/>
      <c r="E11" s="56"/>
      <c r="F11" s="56"/>
      <c r="G11" s="34"/>
      <c r="H11" s="37" t="s">
        <v>383</v>
      </c>
      <c r="I11" s="35"/>
      <c r="J11" s="35"/>
      <c r="K11" s="35"/>
      <c r="L11" s="35"/>
      <c r="M11" s="36"/>
    </row>
    <row r="12" spans="1:13" s="3" customFormat="1" ht="51.75" customHeight="1" thickBot="1" x14ac:dyDescent="0.3">
      <c r="A12" s="61" t="s">
        <v>384</v>
      </c>
      <c r="B12" s="61" t="s">
        <v>385</v>
      </c>
      <c r="C12" s="62" t="s">
        <v>386</v>
      </c>
      <c r="D12" s="62" t="s">
        <v>387</v>
      </c>
      <c r="E12" s="61" t="s">
        <v>388</v>
      </c>
      <c r="F12" s="35"/>
      <c r="G12" s="35"/>
      <c r="H12" s="38" t="s">
        <v>9</v>
      </c>
      <c r="I12" s="38" t="s">
        <v>10</v>
      </c>
      <c r="J12" s="38" t="s">
        <v>386</v>
      </c>
      <c r="K12" s="38" t="s">
        <v>387</v>
      </c>
      <c r="L12" s="38" t="s">
        <v>389</v>
      </c>
      <c r="M12" s="38" t="s">
        <v>390</v>
      </c>
    </row>
    <row r="13" spans="1:13" ht="15.75" thickTop="1" x14ac:dyDescent="0.25">
      <c r="A13" s="63">
        <v>2022</v>
      </c>
      <c r="B13" s="64" t="s">
        <v>391</v>
      </c>
      <c r="C13" s="68">
        <v>162825</v>
      </c>
      <c r="D13" s="68">
        <v>7207</v>
      </c>
      <c r="E13" s="70">
        <v>4.4000000000000004</v>
      </c>
      <c r="H13" s="65">
        <v>44562</v>
      </c>
      <c r="I13" s="65">
        <v>45261</v>
      </c>
      <c r="J13" s="7">
        <f t="shared" ref="J13:K13" si="0">SUM(C13:C36)</f>
        <v>3976843</v>
      </c>
      <c r="K13" s="7">
        <f t="shared" si="0"/>
        <v>144911</v>
      </c>
      <c r="L13" s="66">
        <f t="shared" ref="L13:L25" si="1">ROUND(TRUNC(K13/J13, 4)*100, 1)</f>
        <v>3.6</v>
      </c>
      <c r="M13" s="66">
        <f t="shared" ref="M13:M25" si="2">ROUND(TRUNC(TRUNC(K13/J13, 4) * 1.2, 4) * 100, 1)</f>
        <v>4.4000000000000004</v>
      </c>
    </row>
    <row r="14" spans="1:13" x14ac:dyDescent="0.25">
      <c r="A14" s="63">
        <v>2022</v>
      </c>
      <c r="B14" s="64" t="s">
        <v>392</v>
      </c>
      <c r="C14" s="68">
        <v>163725</v>
      </c>
      <c r="D14" s="68">
        <v>6782</v>
      </c>
      <c r="E14" s="70">
        <v>4.0999999999999996</v>
      </c>
      <c r="H14" s="65">
        <v>44593</v>
      </c>
      <c r="I14" s="65">
        <v>45292</v>
      </c>
      <c r="J14" s="7">
        <f t="shared" ref="J14:K14" si="3">SUM(C14:C37)</f>
        <v>3980446</v>
      </c>
      <c r="K14" s="7">
        <f t="shared" si="3"/>
        <v>144482</v>
      </c>
      <c r="L14" s="66">
        <f t="shared" si="1"/>
        <v>3.6</v>
      </c>
      <c r="M14" s="66">
        <f t="shared" si="2"/>
        <v>4.3</v>
      </c>
    </row>
    <row r="15" spans="1:13" x14ac:dyDescent="0.25">
      <c r="A15" s="63">
        <v>2022</v>
      </c>
      <c r="B15" s="64" t="s">
        <v>393</v>
      </c>
      <c r="C15" s="68">
        <v>164274</v>
      </c>
      <c r="D15" s="68">
        <v>6168</v>
      </c>
      <c r="E15" s="70">
        <v>3.8</v>
      </c>
      <c r="H15" s="65">
        <v>44621</v>
      </c>
      <c r="I15" s="65">
        <v>45323</v>
      </c>
      <c r="J15" s="7">
        <f t="shared" ref="J15:K25" si="4">SUM(C15:C38)</f>
        <v>3984006</v>
      </c>
      <c r="K15" s="7">
        <f t="shared" si="4"/>
        <v>144670</v>
      </c>
      <c r="L15" s="66">
        <f t="shared" si="1"/>
        <v>3.6</v>
      </c>
      <c r="M15" s="66">
        <f t="shared" si="2"/>
        <v>4.4000000000000004</v>
      </c>
    </row>
    <row r="16" spans="1:13" x14ac:dyDescent="0.25">
      <c r="A16" s="63">
        <v>2022</v>
      </c>
      <c r="B16" s="64" t="s">
        <v>394</v>
      </c>
      <c r="C16" s="68">
        <v>163449</v>
      </c>
      <c r="D16" s="68">
        <v>5458</v>
      </c>
      <c r="E16" s="70">
        <v>3.3</v>
      </c>
      <c r="H16" s="67">
        <v>44652</v>
      </c>
      <c r="I16" s="67">
        <v>45352</v>
      </c>
      <c r="J16" s="7">
        <f t="shared" si="4"/>
        <v>3987692</v>
      </c>
      <c r="K16" s="7">
        <f t="shared" si="4"/>
        <v>145106</v>
      </c>
      <c r="L16" s="66">
        <f t="shared" si="1"/>
        <v>3.6</v>
      </c>
      <c r="M16" s="66">
        <f t="shared" si="2"/>
        <v>4.4000000000000004</v>
      </c>
    </row>
    <row r="17" spans="1:13" x14ac:dyDescent="0.25">
      <c r="A17" s="63">
        <v>2022</v>
      </c>
      <c r="B17" s="64" t="s">
        <v>395</v>
      </c>
      <c r="C17" s="68">
        <v>164157</v>
      </c>
      <c r="D17" s="68">
        <v>5548</v>
      </c>
      <c r="E17" s="70">
        <v>3.4</v>
      </c>
      <c r="H17" s="65">
        <v>44682</v>
      </c>
      <c r="I17" s="65">
        <v>45383</v>
      </c>
      <c r="J17" s="7">
        <f t="shared" si="4"/>
        <v>3991727</v>
      </c>
      <c r="K17" s="7">
        <f t="shared" si="4"/>
        <v>145542</v>
      </c>
      <c r="L17" s="66">
        <f t="shared" si="1"/>
        <v>3.6</v>
      </c>
      <c r="M17" s="66">
        <f t="shared" si="2"/>
        <v>4.4000000000000004</v>
      </c>
    </row>
    <row r="18" spans="1:13" x14ac:dyDescent="0.25">
      <c r="A18" s="63">
        <v>2022</v>
      </c>
      <c r="B18" s="64" t="s">
        <v>396</v>
      </c>
      <c r="C18" s="68">
        <v>165012</v>
      </c>
      <c r="D18" s="68">
        <v>6334</v>
      </c>
      <c r="E18" s="70">
        <v>3.8</v>
      </c>
      <c r="H18" s="65">
        <v>44713</v>
      </c>
      <c r="I18" s="65">
        <v>45413</v>
      </c>
      <c r="J18" s="7">
        <f t="shared" si="4"/>
        <v>3995146</v>
      </c>
      <c r="K18" s="7">
        <f t="shared" si="4"/>
        <v>146229</v>
      </c>
      <c r="L18" s="66">
        <f t="shared" si="1"/>
        <v>3.7</v>
      </c>
      <c r="M18" s="66">
        <f t="shared" si="2"/>
        <v>4.4000000000000004</v>
      </c>
    </row>
    <row r="19" spans="1:13" x14ac:dyDescent="0.25">
      <c r="A19" s="63">
        <v>2022</v>
      </c>
      <c r="B19" s="64" t="s">
        <v>397</v>
      </c>
      <c r="C19" s="68">
        <v>165321</v>
      </c>
      <c r="D19" s="68">
        <v>6255</v>
      </c>
      <c r="E19" s="70">
        <v>3.8</v>
      </c>
      <c r="H19" s="65">
        <v>44743</v>
      </c>
      <c r="I19" s="65">
        <v>45444</v>
      </c>
      <c r="J19" s="7">
        <f t="shared" si="4"/>
        <v>3999141</v>
      </c>
      <c r="K19" s="7">
        <f t="shared" si="4"/>
        <v>147128</v>
      </c>
      <c r="L19" s="66">
        <f t="shared" si="1"/>
        <v>3.7</v>
      </c>
      <c r="M19" s="66">
        <f t="shared" si="2"/>
        <v>4.4000000000000004</v>
      </c>
    </row>
    <row r="20" spans="1:13" x14ac:dyDescent="0.25">
      <c r="A20" s="63">
        <v>2022</v>
      </c>
      <c r="B20" s="64" t="s">
        <v>398</v>
      </c>
      <c r="C20" s="68">
        <v>164971</v>
      </c>
      <c r="D20" s="68">
        <v>6256</v>
      </c>
      <c r="E20" s="70">
        <v>3.8</v>
      </c>
      <c r="H20" s="67">
        <v>44774</v>
      </c>
      <c r="I20" s="67">
        <v>45474</v>
      </c>
      <c r="J20" s="7">
        <f t="shared" si="4"/>
        <v>4003543</v>
      </c>
      <c r="K20" s="7">
        <f t="shared" si="4"/>
        <v>148558</v>
      </c>
      <c r="L20" s="66">
        <f t="shared" si="1"/>
        <v>3.7</v>
      </c>
      <c r="M20" s="66">
        <f t="shared" si="2"/>
        <v>4.5</v>
      </c>
    </row>
    <row r="21" spans="1:13" x14ac:dyDescent="0.25">
      <c r="A21" s="63">
        <v>2022</v>
      </c>
      <c r="B21" s="64" t="s">
        <v>399</v>
      </c>
      <c r="C21" s="68">
        <v>164463</v>
      </c>
      <c r="D21" s="68">
        <v>5460</v>
      </c>
      <c r="E21" s="70">
        <v>3.3</v>
      </c>
      <c r="H21" s="65">
        <v>44805</v>
      </c>
      <c r="I21" s="65">
        <v>45505</v>
      </c>
      <c r="J21" s="7">
        <f t="shared" si="4"/>
        <v>4007335</v>
      </c>
      <c r="K21" s="7">
        <f t="shared" si="4"/>
        <v>149717</v>
      </c>
      <c r="L21" s="66">
        <f t="shared" si="1"/>
        <v>3.7</v>
      </c>
      <c r="M21" s="66">
        <f t="shared" si="2"/>
        <v>4.5</v>
      </c>
    </row>
    <row r="22" spans="1:13" x14ac:dyDescent="0.25">
      <c r="A22" s="63">
        <v>2022</v>
      </c>
      <c r="B22" s="64" t="s">
        <v>400</v>
      </c>
      <c r="C22" s="68">
        <v>164753</v>
      </c>
      <c r="D22" s="68">
        <v>5609</v>
      </c>
      <c r="E22" s="70">
        <v>3.4</v>
      </c>
      <c r="H22" s="65">
        <v>44835</v>
      </c>
      <c r="I22" s="65">
        <v>45536</v>
      </c>
      <c r="J22" s="7">
        <f t="shared" si="4"/>
        <v>4011441</v>
      </c>
      <c r="K22" s="7">
        <f t="shared" si="4"/>
        <v>150781</v>
      </c>
      <c r="L22" s="66">
        <f t="shared" si="1"/>
        <v>3.8</v>
      </c>
      <c r="M22" s="66">
        <f t="shared" si="2"/>
        <v>4.5</v>
      </c>
    </row>
    <row r="23" spans="1:13" x14ac:dyDescent="0.25">
      <c r="A23" s="63">
        <v>2022</v>
      </c>
      <c r="B23" s="64" t="s">
        <v>401</v>
      </c>
      <c r="C23" s="68">
        <v>164272</v>
      </c>
      <c r="D23" s="68">
        <v>5523</v>
      </c>
      <c r="E23" s="70">
        <v>3.4</v>
      </c>
      <c r="H23" s="65">
        <v>44866</v>
      </c>
      <c r="I23" s="65">
        <v>45566</v>
      </c>
      <c r="J23" s="7">
        <f t="shared" si="4"/>
        <v>4015257</v>
      </c>
      <c r="K23" s="7">
        <f t="shared" si="4"/>
        <v>151803</v>
      </c>
      <c r="L23" s="66">
        <f t="shared" si="1"/>
        <v>3.8</v>
      </c>
      <c r="M23" s="66">
        <f t="shared" si="2"/>
        <v>4.5</v>
      </c>
    </row>
    <row r="24" spans="1:13" x14ac:dyDescent="0.25">
      <c r="A24" s="63">
        <v>2022</v>
      </c>
      <c r="B24" s="64" t="s">
        <v>402</v>
      </c>
      <c r="C24" s="68">
        <v>164224</v>
      </c>
      <c r="D24" s="68">
        <v>5352</v>
      </c>
      <c r="E24" s="70">
        <v>3.3</v>
      </c>
      <c r="H24" s="65">
        <v>44896</v>
      </c>
      <c r="I24" s="65">
        <v>45597</v>
      </c>
      <c r="J24" s="7">
        <f t="shared" si="4"/>
        <v>4019149</v>
      </c>
      <c r="K24" s="7">
        <f t="shared" si="4"/>
        <v>152988</v>
      </c>
      <c r="L24" s="66">
        <f t="shared" si="1"/>
        <v>3.8</v>
      </c>
      <c r="M24" s="66">
        <f t="shared" si="2"/>
        <v>4.5999999999999996</v>
      </c>
    </row>
    <row r="25" spans="1:13" x14ac:dyDescent="0.25">
      <c r="A25" s="63">
        <v>2023</v>
      </c>
      <c r="B25" s="64" t="s">
        <v>391</v>
      </c>
      <c r="C25" s="68">
        <v>165070</v>
      </c>
      <c r="D25" s="68">
        <v>6378</v>
      </c>
      <c r="E25" s="70">
        <v>3.9</v>
      </c>
      <c r="H25" s="65">
        <v>44927</v>
      </c>
      <c r="I25" s="65">
        <v>45627</v>
      </c>
      <c r="J25" s="7">
        <f t="shared" si="4"/>
        <v>4022671</v>
      </c>
      <c r="K25" s="7">
        <f t="shared" si="4"/>
        <v>154088</v>
      </c>
      <c r="L25" s="66">
        <f t="shared" si="1"/>
        <v>3.8</v>
      </c>
      <c r="M25" s="66">
        <f t="shared" si="2"/>
        <v>4.5999999999999996</v>
      </c>
    </row>
    <row r="26" spans="1:13" x14ac:dyDescent="0.25">
      <c r="A26" s="63">
        <v>2023</v>
      </c>
      <c r="B26" s="64" t="s">
        <v>392</v>
      </c>
      <c r="C26" s="68">
        <v>166178</v>
      </c>
      <c r="D26" s="68">
        <v>6465</v>
      </c>
      <c r="E26" s="70">
        <v>3.9</v>
      </c>
      <c r="H26" s="65">
        <v>44958</v>
      </c>
      <c r="I26" s="65">
        <v>45658</v>
      </c>
      <c r="J26" s="7">
        <f t="shared" ref="J26:J27" si="5">SUM(C26:C49)</f>
        <v>4027415</v>
      </c>
      <c r="K26" s="7">
        <f t="shared" ref="K26:K27" si="6">SUM(D26:D49)</f>
        <v>155177</v>
      </c>
      <c r="L26" s="66">
        <f t="shared" ref="L26:L27" si="7">ROUND(TRUNC(K26/J26, 4)*100, 1)</f>
        <v>3.9</v>
      </c>
      <c r="M26" s="66">
        <f t="shared" ref="M26:M27" si="8">ROUND(TRUNC(TRUNC(K26/J26, 4) * 1.2, 4) * 100, 1)</f>
        <v>4.5999999999999996</v>
      </c>
    </row>
    <row r="27" spans="1:13" x14ac:dyDescent="0.25">
      <c r="A27" s="63">
        <v>2023</v>
      </c>
      <c r="B27" s="64" t="s">
        <v>393</v>
      </c>
      <c r="C27" s="68">
        <v>166783</v>
      </c>
      <c r="D27" s="68">
        <v>6043</v>
      </c>
      <c r="E27" s="70">
        <v>3.6</v>
      </c>
      <c r="G27"/>
      <c r="H27" s="65">
        <v>44986</v>
      </c>
      <c r="I27" s="65">
        <v>45689</v>
      </c>
      <c r="J27" s="7">
        <f t="shared" si="5"/>
        <v>4031353</v>
      </c>
      <c r="K27" s="7">
        <f t="shared" si="6"/>
        <v>156284</v>
      </c>
      <c r="L27" s="66">
        <f t="shared" si="7"/>
        <v>3.9</v>
      </c>
      <c r="M27" s="66">
        <f t="shared" si="8"/>
        <v>4.5999999999999996</v>
      </c>
    </row>
    <row r="28" spans="1:13" x14ac:dyDescent="0.25">
      <c r="A28" s="63">
        <v>2023</v>
      </c>
      <c r="B28" s="64" t="s">
        <v>394</v>
      </c>
      <c r="C28" s="68">
        <v>166221</v>
      </c>
      <c r="D28" s="68">
        <v>5146</v>
      </c>
      <c r="E28" s="70">
        <v>3.1</v>
      </c>
      <c r="G28"/>
      <c r="H28"/>
      <c r="I28"/>
      <c r="J28"/>
      <c r="K28"/>
      <c r="L28"/>
    </row>
    <row r="29" spans="1:13" x14ac:dyDescent="0.25">
      <c r="A29" s="63">
        <v>2023</v>
      </c>
      <c r="B29" s="64" t="s">
        <v>395</v>
      </c>
      <c r="C29" s="68">
        <v>166702</v>
      </c>
      <c r="D29" s="68">
        <v>5700</v>
      </c>
      <c r="E29" s="70">
        <v>3.4</v>
      </c>
      <c r="G29"/>
      <c r="H29"/>
      <c r="I29"/>
      <c r="J29"/>
      <c r="K29"/>
      <c r="L29"/>
    </row>
    <row r="30" spans="1:13" x14ac:dyDescent="0.25">
      <c r="A30" s="63">
        <v>2023</v>
      </c>
      <c r="B30" s="64" t="s">
        <v>396</v>
      </c>
      <c r="C30" s="68">
        <v>167910</v>
      </c>
      <c r="D30" s="68">
        <v>6351</v>
      </c>
      <c r="E30" s="70">
        <v>3.8</v>
      </c>
      <c r="G30"/>
      <c r="H30"/>
      <c r="I30"/>
      <c r="J30"/>
      <c r="K30"/>
      <c r="L30"/>
    </row>
    <row r="31" spans="1:13" x14ac:dyDescent="0.25">
      <c r="A31" s="63">
        <v>2023</v>
      </c>
      <c r="B31" s="64" t="s">
        <v>397</v>
      </c>
      <c r="C31" s="68">
        <v>168354</v>
      </c>
      <c r="D31" s="68">
        <v>6372</v>
      </c>
      <c r="E31" s="70">
        <v>3.8</v>
      </c>
      <c r="G31"/>
      <c r="H31"/>
      <c r="I31"/>
      <c r="J31"/>
      <c r="K31"/>
      <c r="L31"/>
    </row>
    <row r="32" spans="1:13" x14ac:dyDescent="0.25">
      <c r="A32" s="63">
        <v>2023</v>
      </c>
      <c r="B32" s="64" t="s">
        <v>398</v>
      </c>
      <c r="C32" s="68">
        <v>168049</v>
      </c>
      <c r="D32" s="68">
        <v>6623</v>
      </c>
      <c r="E32" s="70">
        <v>3.9</v>
      </c>
      <c r="G32"/>
      <c r="H32"/>
      <c r="I32"/>
      <c r="J32"/>
      <c r="K32"/>
      <c r="L32"/>
    </row>
    <row r="33" spans="1:12" x14ac:dyDescent="0.25">
      <c r="A33" s="63">
        <v>2023</v>
      </c>
      <c r="B33" s="64" t="s">
        <v>399</v>
      </c>
      <c r="C33" s="68">
        <v>167718</v>
      </c>
      <c r="D33" s="68">
        <v>6049</v>
      </c>
      <c r="E33" s="70">
        <v>3.6</v>
      </c>
      <c r="G33"/>
      <c r="H33"/>
      <c r="I33"/>
      <c r="J33"/>
      <c r="K33"/>
      <c r="L33"/>
    </row>
    <row r="34" spans="1:12" x14ac:dyDescent="0.25">
      <c r="A34" s="63">
        <v>2023</v>
      </c>
      <c r="B34" s="64" t="s">
        <v>400</v>
      </c>
      <c r="C34" s="68">
        <v>167774</v>
      </c>
      <c r="D34" s="68">
        <v>6098</v>
      </c>
      <c r="E34" s="70">
        <v>3.6</v>
      </c>
      <c r="G34"/>
      <c r="H34"/>
      <c r="I34"/>
      <c r="J34"/>
      <c r="K34"/>
      <c r="L34"/>
    </row>
    <row r="35" spans="1:12" x14ac:dyDescent="0.25">
      <c r="A35" s="63">
        <v>2023</v>
      </c>
      <c r="B35" s="64" t="s">
        <v>401</v>
      </c>
      <c r="C35" s="68">
        <v>167977</v>
      </c>
      <c r="D35" s="68">
        <v>5827</v>
      </c>
      <c r="E35" s="70">
        <v>3.5</v>
      </c>
      <c r="G35"/>
      <c r="H35"/>
      <c r="I35"/>
      <c r="J35"/>
      <c r="K35"/>
      <c r="L35"/>
    </row>
    <row r="36" spans="1:12" x14ac:dyDescent="0.25">
      <c r="A36" s="63">
        <v>2023</v>
      </c>
      <c r="B36" s="64" t="s">
        <v>402</v>
      </c>
      <c r="C36" s="68">
        <v>166661</v>
      </c>
      <c r="D36" s="68">
        <v>5907</v>
      </c>
      <c r="E36" s="70">
        <v>3.5</v>
      </c>
      <c r="G36"/>
      <c r="H36"/>
      <c r="I36"/>
      <c r="J36"/>
      <c r="K36"/>
      <c r="L36"/>
    </row>
    <row r="37" spans="1:12" x14ac:dyDescent="0.25">
      <c r="A37" s="63">
        <v>2024</v>
      </c>
      <c r="B37" s="64" t="s">
        <v>391</v>
      </c>
      <c r="C37" s="68">
        <v>166428</v>
      </c>
      <c r="D37" s="68">
        <v>6778</v>
      </c>
      <c r="E37" s="70">
        <v>4.0999999999999996</v>
      </c>
      <c r="H37"/>
      <c r="I37"/>
      <c r="J37"/>
      <c r="K37"/>
    </row>
    <row r="38" spans="1:12" x14ac:dyDescent="0.25">
      <c r="A38" s="63">
        <v>2024</v>
      </c>
      <c r="B38" s="64" t="s">
        <v>392</v>
      </c>
      <c r="C38" s="68">
        <v>167285</v>
      </c>
      <c r="D38" s="68">
        <v>6970</v>
      </c>
      <c r="E38" s="70">
        <v>4.2</v>
      </c>
      <c r="H38" s="32"/>
      <c r="I38" s="32"/>
    </row>
    <row r="39" spans="1:12" x14ac:dyDescent="0.25">
      <c r="A39" s="63">
        <v>2024</v>
      </c>
      <c r="B39" s="64" t="s">
        <v>393</v>
      </c>
      <c r="C39" s="68">
        <v>167960</v>
      </c>
      <c r="D39" s="68">
        <v>6604</v>
      </c>
      <c r="E39" s="70">
        <v>3.9</v>
      </c>
      <c r="H39"/>
      <c r="I39"/>
      <c r="J39"/>
      <c r="K39"/>
    </row>
    <row r="40" spans="1:12" x14ac:dyDescent="0.25">
      <c r="A40" s="63">
        <v>2024</v>
      </c>
      <c r="B40" s="64" t="s">
        <v>394</v>
      </c>
      <c r="C40" s="68">
        <v>167484</v>
      </c>
      <c r="D40" s="68">
        <v>5894</v>
      </c>
      <c r="E40" s="70">
        <v>3.5</v>
      </c>
      <c r="H40"/>
      <c r="I40"/>
      <c r="J40"/>
      <c r="K40"/>
    </row>
    <row r="41" spans="1:12" x14ac:dyDescent="0.25">
      <c r="A41" s="63">
        <v>2024</v>
      </c>
      <c r="B41" s="64" t="s">
        <v>395</v>
      </c>
      <c r="C41" s="68">
        <v>167576</v>
      </c>
      <c r="D41" s="68">
        <v>6235</v>
      </c>
      <c r="E41" s="70">
        <v>3.7</v>
      </c>
      <c r="H41"/>
      <c r="I41"/>
      <c r="J41"/>
      <c r="K41"/>
    </row>
    <row r="42" spans="1:12" x14ac:dyDescent="0.25">
      <c r="A42" s="63">
        <v>2024</v>
      </c>
      <c r="B42" s="64" t="s">
        <v>396</v>
      </c>
      <c r="C42" s="68">
        <v>169007</v>
      </c>
      <c r="D42" s="68">
        <v>7233</v>
      </c>
      <c r="E42" s="70">
        <v>4.3</v>
      </c>
      <c r="H42"/>
      <c r="I42"/>
      <c r="J42"/>
      <c r="K42"/>
    </row>
    <row r="43" spans="1:12" x14ac:dyDescent="0.25">
      <c r="A43" s="63">
        <v>2024</v>
      </c>
      <c r="B43" s="64" t="s">
        <v>397</v>
      </c>
      <c r="C43" s="68">
        <v>169723</v>
      </c>
      <c r="D43" s="68">
        <v>7685</v>
      </c>
      <c r="E43" s="70">
        <v>4.5</v>
      </c>
      <c r="H43"/>
      <c r="I43"/>
      <c r="J43"/>
      <c r="K43"/>
    </row>
    <row r="44" spans="1:12" x14ac:dyDescent="0.25">
      <c r="A44" s="63">
        <v>2024</v>
      </c>
      <c r="B44" s="64" t="s">
        <v>398</v>
      </c>
      <c r="C44" s="68">
        <v>168763</v>
      </c>
      <c r="D44" s="68">
        <v>7415</v>
      </c>
      <c r="E44" s="70">
        <v>4.4000000000000004</v>
      </c>
      <c r="H44"/>
      <c r="I44"/>
      <c r="J44"/>
      <c r="K44"/>
    </row>
    <row r="45" spans="1:12" x14ac:dyDescent="0.25">
      <c r="A45" s="63">
        <v>2024</v>
      </c>
      <c r="B45" s="64" t="s">
        <v>399</v>
      </c>
      <c r="C45" s="68">
        <v>168569</v>
      </c>
      <c r="D45" s="68">
        <v>6524</v>
      </c>
      <c r="E45" s="70">
        <v>3.9</v>
      </c>
    </row>
    <row r="46" spans="1:12" x14ac:dyDescent="0.25">
      <c r="A46" s="63">
        <v>2024</v>
      </c>
      <c r="B46" s="64" t="s">
        <v>400</v>
      </c>
      <c r="C46" s="68">
        <v>168569</v>
      </c>
      <c r="D46" s="68">
        <v>6631</v>
      </c>
      <c r="E46" s="70">
        <v>3.9</v>
      </c>
    </row>
    <row r="47" spans="1:12" x14ac:dyDescent="0.25">
      <c r="A47" s="63">
        <v>2024</v>
      </c>
      <c r="B47" s="64" t="s">
        <v>401</v>
      </c>
      <c r="C47" s="68">
        <v>168164</v>
      </c>
      <c r="D47" s="68">
        <v>6708</v>
      </c>
      <c r="E47" s="70">
        <v>4</v>
      </c>
    </row>
    <row r="48" spans="1:12" x14ac:dyDescent="0.25">
      <c r="A48" s="63">
        <v>2024</v>
      </c>
      <c r="B48" s="64" t="s">
        <v>402</v>
      </c>
      <c r="C48" s="68">
        <v>167746</v>
      </c>
      <c r="D48" s="68">
        <v>6452</v>
      </c>
      <c r="E48" s="70">
        <v>3.8</v>
      </c>
    </row>
    <row r="49" spans="1:5" x14ac:dyDescent="0.25">
      <c r="A49" s="63">
        <v>2025</v>
      </c>
      <c r="B49" s="64" t="s">
        <v>391</v>
      </c>
      <c r="C49" s="68">
        <v>169814</v>
      </c>
      <c r="D49" s="68">
        <v>7467</v>
      </c>
      <c r="E49" s="70">
        <v>4.4000000000000004</v>
      </c>
    </row>
    <row r="50" spans="1:5" x14ac:dyDescent="0.25">
      <c r="A50" s="63">
        <v>2025</v>
      </c>
      <c r="B50" s="64" t="s">
        <v>392</v>
      </c>
      <c r="C50" s="68">
        <v>170116</v>
      </c>
      <c r="D50" s="68">
        <v>7572</v>
      </c>
      <c r="E50" s="70">
        <v>4.5</v>
      </c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B6:F6"/>
    <mergeCell ref="A5:F5"/>
  </mergeCells>
  <phoneticPr fontId="20" type="noConversion"/>
  <hyperlinks>
    <hyperlink ref="A11" r:id="rId1" xr:uid="{8C7F64C7-1325-4761-8945-D198D2BD8E6C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AM244"/>
  <sheetViews>
    <sheetView zoomScale="80" zoomScaleNormal="80" workbookViewId="0">
      <selection activeCell="A172" sqref="A172"/>
    </sheetView>
  </sheetViews>
  <sheetFormatPr defaultColWidth="38" defaultRowHeight="15" x14ac:dyDescent="0.25"/>
  <cols>
    <col min="1" max="1" width="82.85546875" bestFit="1" customWidth="1"/>
    <col min="2" max="39" width="8.7109375" bestFit="1" customWidth="1"/>
  </cols>
  <sheetData>
    <row r="1" spans="1:39" x14ac:dyDescent="0.25">
      <c r="A1" s="23" t="s">
        <v>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39" x14ac:dyDescent="0.25">
      <c r="A2" s="25" t="s">
        <v>2</v>
      </c>
      <c r="B2" s="22">
        <v>44562</v>
      </c>
      <c r="C2" s="22">
        <v>44593</v>
      </c>
      <c r="D2" s="22">
        <v>44621</v>
      </c>
      <c r="E2" s="22">
        <v>44652</v>
      </c>
      <c r="F2" s="22">
        <v>44682</v>
      </c>
      <c r="G2" s="22">
        <v>44713</v>
      </c>
      <c r="H2" s="22">
        <v>44743</v>
      </c>
      <c r="I2" s="22">
        <v>44774</v>
      </c>
      <c r="J2" s="22">
        <v>44805</v>
      </c>
      <c r="K2" s="22">
        <v>44835</v>
      </c>
      <c r="L2" s="22">
        <v>44866</v>
      </c>
      <c r="M2" s="22">
        <v>44896</v>
      </c>
      <c r="N2" s="22">
        <v>44927</v>
      </c>
      <c r="O2" s="22">
        <v>44958</v>
      </c>
      <c r="P2" s="22">
        <v>44986</v>
      </c>
      <c r="Q2" s="22">
        <v>45017</v>
      </c>
      <c r="R2" s="22">
        <v>45047</v>
      </c>
      <c r="S2" s="22">
        <v>45078</v>
      </c>
      <c r="T2" s="22">
        <v>45108</v>
      </c>
      <c r="U2" s="22">
        <v>45139</v>
      </c>
      <c r="V2" s="22">
        <v>45170</v>
      </c>
      <c r="W2" s="22">
        <v>45200</v>
      </c>
      <c r="X2" s="22">
        <v>45231</v>
      </c>
      <c r="Y2" s="22">
        <v>45261</v>
      </c>
      <c r="Z2" s="22">
        <v>45292</v>
      </c>
      <c r="AA2" s="22">
        <v>45323</v>
      </c>
      <c r="AB2" s="22">
        <v>45352</v>
      </c>
      <c r="AC2" s="22">
        <v>45383</v>
      </c>
      <c r="AD2" s="22">
        <v>45413</v>
      </c>
      <c r="AE2" s="22">
        <v>45444</v>
      </c>
      <c r="AF2" s="22">
        <v>45474</v>
      </c>
      <c r="AG2" s="22">
        <v>45505</v>
      </c>
      <c r="AH2" s="22">
        <v>45536</v>
      </c>
      <c r="AI2" s="22">
        <v>45566</v>
      </c>
      <c r="AJ2" s="22">
        <v>45597</v>
      </c>
      <c r="AK2" s="22">
        <v>45627</v>
      </c>
      <c r="AL2" s="22"/>
    </row>
    <row r="3" spans="1:39" x14ac:dyDescent="0.25">
      <c r="A3" t="s">
        <v>86</v>
      </c>
      <c r="B3" s="42">
        <v>7391</v>
      </c>
      <c r="C3" s="42">
        <v>7433</v>
      </c>
      <c r="D3" s="42">
        <v>7418</v>
      </c>
      <c r="E3" s="42">
        <v>7345</v>
      </c>
      <c r="F3" s="42">
        <v>7452</v>
      </c>
      <c r="G3" s="42">
        <v>7549</v>
      </c>
      <c r="H3" s="42">
        <v>7453</v>
      </c>
      <c r="I3" s="42">
        <v>7516</v>
      </c>
      <c r="J3" s="42">
        <v>7409</v>
      </c>
      <c r="K3" s="42">
        <v>7354</v>
      </c>
      <c r="L3" s="42">
        <v>7322</v>
      </c>
      <c r="M3" s="42">
        <v>7378</v>
      </c>
      <c r="N3" s="42">
        <v>7565</v>
      </c>
      <c r="O3" s="42">
        <v>7595</v>
      </c>
      <c r="P3" s="42">
        <v>7563</v>
      </c>
      <c r="Q3" s="42">
        <v>7515</v>
      </c>
      <c r="R3" s="42">
        <v>7611</v>
      </c>
      <c r="S3" s="42">
        <v>7701</v>
      </c>
      <c r="T3" s="42">
        <v>7549</v>
      </c>
      <c r="U3" s="42">
        <v>7535</v>
      </c>
      <c r="V3" s="42">
        <v>7455</v>
      </c>
      <c r="W3" s="42">
        <v>7442</v>
      </c>
      <c r="X3" s="42">
        <v>7434</v>
      </c>
      <c r="Y3" s="42">
        <v>7451</v>
      </c>
      <c r="Z3" s="42">
        <v>7490</v>
      </c>
      <c r="AA3" s="42">
        <v>7517</v>
      </c>
      <c r="AB3" s="42">
        <v>7598</v>
      </c>
      <c r="AC3" s="42">
        <v>7549</v>
      </c>
      <c r="AD3" s="42">
        <v>7660</v>
      </c>
      <c r="AE3" s="42">
        <v>7710</v>
      </c>
      <c r="AF3" s="42">
        <v>7624</v>
      </c>
      <c r="AG3" s="42">
        <v>7614</v>
      </c>
      <c r="AH3" s="42">
        <v>7537</v>
      </c>
      <c r="AI3" s="42">
        <v>7564</v>
      </c>
      <c r="AJ3" s="42">
        <v>7551</v>
      </c>
      <c r="AK3" s="42">
        <v>7561</v>
      </c>
      <c r="AL3" s="42"/>
      <c r="AM3" s="42"/>
    </row>
    <row r="4" spans="1:39" x14ac:dyDescent="0.25">
      <c r="A4" t="s">
        <v>291</v>
      </c>
      <c r="B4" s="42">
        <v>15889</v>
      </c>
      <c r="C4" s="42">
        <v>15885</v>
      </c>
      <c r="D4" s="42">
        <v>15854</v>
      </c>
      <c r="E4" s="42">
        <v>15686</v>
      </c>
      <c r="F4" s="42">
        <v>15869</v>
      </c>
      <c r="G4" s="42">
        <v>15955</v>
      </c>
      <c r="H4" s="42">
        <v>15946</v>
      </c>
      <c r="I4" s="42">
        <v>15649</v>
      </c>
      <c r="J4" s="42">
        <v>15855</v>
      </c>
      <c r="K4" s="42">
        <v>16059</v>
      </c>
      <c r="L4" s="42">
        <v>15978</v>
      </c>
      <c r="M4" s="42">
        <v>16157</v>
      </c>
      <c r="N4" s="42">
        <v>15979</v>
      </c>
      <c r="O4" s="42">
        <v>16018</v>
      </c>
      <c r="P4" s="42">
        <v>16012</v>
      </c>
      <c r="Q4" s="42">
        <v>15834</v>
      </c>
      <c r="R4" s="42">
        <v>15981</v>
      </c>
      <c r="S4" s="42">
        <v>16062</v>
      </c>
      <c r="T4" s="42">
        <v>15956</v>
      </c>
      <c r="U4" s="42">
        <v>15822</v>
      </c>
      <c r="V4" s="42">
        <v>15961</v>
      </c>
      <c r="W4" s="42">
        <v>16088</v>
      </c>
      <c r="X4" s="42">
        <v>15996</v>
      </c>
      <c r="Y4" s="42">
        <v>15838</v>
      </c>
      <c r="Z4" s="42">
        <v>15889</v>
      </c>
      <c r="AA4" s="42">
        <v>15887</v>
      </c>
      <c r="AB4" s="42">
        <v>16051</v>
      </c>
      <c r="AC4" s="42">
        <v>16029</v>
      </c>
      <c r="AD4" s="42">
        <v>15985</v>
      </c>
      <c r="AE4" s="42">
        <v>16473</v>
      </c>
      <c r="AF4" s="42">
        <v>16490</v>
      </c>
      <c r="AG4" s="42">
        <v>16300</v>
      </c>
      <c r="AH4" s="42">
        <v>16530</v>
      </c>
      <c r="AI4" s="42">
        <v>16530</v>
      </c>
      <c r="AJ4" s="42">
        <v>16446</v>
      </c>
      <c r="AK4" s="42">
        <v>16227</v>
      </c>
      <c r="AL4" s="42"/>
      <c r="AM4" s="42"/>
    </row>
    <row r="5" spans="1:39" x14ac:dyDescent="0.25">
      <c r="A5" t="s">
        <v>292</v>
      </c>
      <c r="B5" s="42">
        <v>21200</v>
      </c>
      <c r="C5" s="42">
        <v>21281</v>
      </c>
      <c r="D5" s="42">
        <v>21087</v>
      </c>
      <c r="E5" s="42">
        <v>21198</v>
      </c>
      <c r="F5" s="42">
        <v>21698</v>
      </c>
      <c r="G5" s="42">
        <v>21888</v>
      </c>
      <c r="H5" s="42">
        <v>22037</v>
      </c>
      <c r="I5" s="42">
        <v>22068</v>
      </c>
      <c r="J5" s="42">
        <v>21477</v>
      </c>
      <c r="K5" s="42">
        <v>21581</v>
      </c>
      <c r="L5" s="42">
        <v>21415</v>
      </c>
      <c r="M5" s="42">
        <v>21467</v>
      </c>
      <c r="N5" s="42">
        <v>21359</v>
      </c>
      <c r="O5" s="42">
        <v>21477</v>
      </c>
      <c r="P5" s="42">
        <v>21327</v>
      </c>
      <c r="Q5" s="42">
        <v>21672</v>
      </c>
      <c r="R5" s="42">
        <v>21842</v>
      </c>
      <c r="S5" s="42">
        <v>22246</v>
      </c>
      <c r="T5" s="42">
        <v>22264</v>
      </c>
      <c r="U5" s="42">
        <v>22220</v>
      </c>
      <c r="V5" s="42">
        <v>21786</v>
      </c>
      <c r="W5" s="42">
        <v>21640</v>
      </c>
      <c r="X5" s="42">
        <v>21531</v>
      </c>
      <c r="Y5" s="42">
        <v>21484</v>
      </c>
      <c r="Z5" s="42">
        <v>21502</v>
      </c>
      <c r="AA5" s="42">
        <v>21523</v>
      </c>
      <c r="AB5" s="42">
        <v>21527</v>
      </c>
      <c r="AC5" s="42">
        <v>21805</v>
      </c>
      <c r="AD5" s="42">
        <v>22032</v>
      </c>
      <c r="AE5" s="42">
        <v>22326</v>
      </c>
      <c r="AF5" s="42">
        <v>22510</v>
      </c>
      <c r="AG5" s="42">
        <v>22447</v>
      </c>
      <c r="AH5" s="42">
        <v>21967</v>
      </c>
      <c r="AI5" s="42">
        <v>21865</v>
      </c>
      <c r="AJ5" s="42">
        <v>21750</v>
      </c>
      <c r="AK5" s="42">
        <v>21689</v>
      </c>
      <c r="AL5" s="42"/>
      <c r="AM5" s="42"/>
    </row>
    <row r="6" spans="1:39" x14ac:dyDescent="0.25">
      <c r="A6" t="s">
        <v>293</v>
      </c>
      <c r="B6" s="42">
        <v>18712</v>
      </c>
      <c r="C6" s="42">
        <v>18752</v>
      </c>
      <c r="D6" s="42">
        <v>18779</v>
      </c>
      <c r="E6" s="42">
        <v>18887</v>
      </c>
      <c r="F6" s="42">
        <v>18950</v>
      </c>
      <c r="G6" s="42">
        <v>18959</v>
      </c>
      <c r="H6" s="42">
        <v>19052</v>
      </c>
      <c r="I6" s="42">
        <v>19018</v>
      </c>
      <c r="J6" s="42">
        <v>18917</v>
      </c>
      <c r="K6" s="42">
        <v>18784</v>
      </c>
      <c r="L6" s="42">
        <v>18826</v>
      </c>
      <c r="M6" s="42">
        <v>18854</v>
      </c>
      <c r="N6" s="42">
        <v>18853</v>
      </c>
      <c r="O6" s="42">
        <v>18950</v>
      </c>
      <c r="P6" s="42">
        <v>19026</v>
      </c>
      <c r="Q6" s="42">
        <v>19096</v>
      </c>
      <c r="R6" s="42">
        <v>19173</v>
      </c>
      <c r="S6" s="42">
        <v>19379</v>
      </c>
      <c r="T6" s="42">
        <v>19386</v>
      </c>
      <c r="U6" s="42">
        <v>19226</v>
      </c>
      <c r="V6" s="42">
        <v>19108</v>
      </c>
      <c r="W6" s="42">
        <v>18978</v>
      </c>
      <c r="X6" s="42">
        <v>18997</v>
      </c>
      <c r="Y6" s="42">
        <v>18939</v>
      </c>
      <c r="Z6" s="42">
        <v>18987</v>
      </c>
      <c r="AA6" s="42">
        <v>19066</v>
      </c>
      <c r="AB6" s="42">
        <v>19106</v>
      </c>
      <c r="AC6" s="42">
        <v>19147</v>
      </c>
      <c r="AD6" s="42">
        <v>19239</v>
      </c>
      <c r="AE6" s="42">
        <v>19322</v>
      </c>
      <c r="AF6" s="42">
        <v>19358</v>
      </c>
      <c r="AG6" s="42">
        <v>19111</v>
      </c>
      <c r="AH6" s="42">
        <v>19037</v>
      </c>
      <c r="AI6" s="42">
        <v>19045</v>
      </c>
      <c r="AJ6" s="42">
        <v>18995</v>
      </c>
      <c r="AK6" s="42">
        <v>19026</v>
      </c>
      <c r="AL6" s="42"/>
      <c r="AM6" s="42"/>
    </row>
    <row r="7" spans="1:39" x14ac:dyDescent="0.25">
      <c r="A7" t="s">
        <v>153</v>
      </c>
      <c r="B7" s="42">
        <v>196463</v>
      </c>
      <c r="C7" s="42">
        <v>196889</v>
      </c>
      <c r="D7" s="42">
        <v>197144</v>
      </c>
      <c r="E7" s="42">
        <v>197822</v>
      </c>
      <c r="F7" s="42">
        <v>198417</v>
      </c>
      <c r="G7" s="42">
        <v>198663</v>
      </c>
      <c r="H7" s="42">
        <v>199260</v>
      </c>
      <c r="I7" s="42">
        <v>199295</v>
      </c>
      <c r="J7" s="42">
        <v>198368</v>
      </c>
      <c r="K7" s="42">
        <v>196989</v>
      </c>
      <c r="L7" s="42">
        <v>197142</v>
      </c>
      <c r="M7" s="42">
        <v>197630</v>
      </c>
      <c r="N7" s="42">
        <v>197938</v>
      </c>
      <c r="O7" s="42">
        <v>199040</v>
      </c>
      <c r="P7" s="42">
        <v>199912</v>
      </c>
      <c r="Q7" s="42">
        <v>200308</v>
      </c>
      <c r="R7" s="42">
        <v>201173</v>
      </c>
      <c r="S7" s="42">
        <v>203121</v>
      </c>
      <c r="T7" s="42">
        <v>203036</v>
      </c>
      <c r="U7" s="42">
        <v>201450</v>
      </c>
      <c r="V7" s="42">
        <v>200487</v>
      </c>
      <c r="W7" s="42">
        <v>199153</v>
      </c>
      <c r="X7" s="42">
        <v>198964</v>
      </c>
      <c r="Y7" s="42">
        <v>198571</v>
      </c>
      <c r="Z7" s="42">
        <v>199405</v>
      </c>
      <c r="AA7" s="42">
        <v>200432</v>
      </c>
      <c r="AB7" s="42">
        <v>200883</v>
      </c>
      <c r="AC7" s="42">
        <v>200927</v>
      </c>
      <c r="AD7" s="42">
        <v>201456</v>
      </c>
      <c r="AE7" s="42">
        <v>202699</v>
      </c>
      <c r="AF7" s="42">
        <v>202783</v>
      </c>
      <c r="AG7" s="42">
        <v>200326</v>
      </c>
      <c r="AH7" s="42">
        <v>199550</v>
      </c>
      <c r="AI7" s="42">
        <v>199747</v>
      </c>
      <c r="AJ7" s="42">
        <v>199068</v>
      </c>
      <c r="AK7" s="42">
        <v>199646</v>
      </c>
      <c r="AL7" s="42"/>
      <c r="AM7" s="42"/>
    </row>
    <row r="8" spans="1:39" x14ac:dyDescent="0.25">
      <c r="A8" t="s">
        <v>294</v>
      </c>
      <c r="B8" s="42">
        <v>30828</v>
      </c>
      <c r="C8" s="42">
        <v>30893</v>
      </c>
      <c r="D8" s="42">
        <v>30968</v>
      </c>
      <c r="E8" s="42">
        <v>31126</v>
      </c>
      <c r="F8" s="42">
        <v>31258</v>
      </c>
      <c r="G8" s="42">
        <v>31301</v>
      </c>
      <c r="H8" s="42">
        <v>31396</v>
      </c>
      <c r="I8" s="42">
        <v>31369</v>
      </c>
      <c r="J8" s="42">
        <v>31249</v>
      </c>
      <c r="K8" s="42">
        <v>31045</v>
      </c>
      <c r="L8" s="42">
        <v>31054</v>
      </c>
      <c r="M8" s="42">
        <v>31049</v>
      </c>
      <c r="N8" s="42">
        <v>31075</v>
      </c>
      <c r="O8" s="42">
        <v>31216</v>
      </c>
      <c r="P8" s="42">
        <v>31395</v>
      </c>
      <c r="Q8" s="42">
        <v>31508</v>
      </c>
      <c r="R8" s="42">
        <v>31725</v>
      </c>
      <c r="S8" s="42">
        <v>32063</v>
      </c>
      <c r="T8" s="42">
        <v>32032</v>
      </c>
      <c r="U8" s="42">
        <v>31729</v>
      </c>
      <c r="V8" s="42">
        <v>31633</v>
      </c>
      <c r="W8" s="42">
        <v>31427</v>
      </c>
      <c r="X8" s="42">
        <v>31386</v>
      </c>
      <c r="Y8" s="42">
        <v>31233</v>
      </c>
      <c r="Z8" s="42">
        <v>31295</v>
      </c>
      <c r="AA8" s="42">
        <v>31451</v>
      </c>
      <c r="AB8" s="42">
        <v>31506</v>
      </c>
      <c r="AC8" s="42">
        <v>31612</v>
      </c>
      <c r="AD8" s="42">
        <v>31706</v>
      </c>
      <c r="AE8" s="42">
        <v>31904</v>
      </c>
      <c r="AF8" s="42">
        <v>31950</v>
      </c>
      <c r="AG8" s="42">
        <v>31489</v>
      </c>
      <c r="AH8" s="42">
        <v>31437</v>
      </c>
      <c r="AI8" s="42">
        <v>31465</v>
      </c>
      <c r="AJ8" s="42">
        <v>31344</v>
      </c>
      <c r="AK8" s="42">
        <v>31358</v>
      </c>
      <c r="AL8" s="42"/>
      <c r="AM8" s="42"/>
    </row>
    <row r="9" spans="1:39" x14ac:dyDescent="0.25">
      <c r="A9" t="s">
        <v>403</v>
      </c>
      <c r="B9" s="42">
        <v>12629</v>
      </c>
      <c r="C9" s="42">
        <v>12733</v>
      </c>
      <c r="D9" s="42">
        <v>12832</v>
      </c>
      <c r="E9" s="42">
        <v>12619</v>
      </c>
      <c r="F9" s="42">
        <v>12709</v>
      </c>
      <c r="G9" s="42">
        <v>12766</v>
      </c>
      <c r="H9" s="42">
        <v>12595</v>
      </c>
      <c r="I9" s="42">
        <v>12572</v>
      </c>
      <c r="J9" s="42">
        <v>12712</v>
      </c>
      <c r="K9" s="42">
        <v>12682</v>
      </c>
      <c r="L9" s="42">
        <v>12680</v>
      </c>
      <c r="M9" s="42">
        <v>12756</v>
      </c>
      <c r="N9" s="42">
        <v>12884</v>
      </c>
      <c r="O9" s="42">
        <v>13015</v>
      </c>
      <c r="P9" s="42">
        <v>13072</v>
      </c>
      <c r="Q9" s="42">
        <v>13028</v>
      </c>
      <c r="R9" s="42">
        <v>13106</v>
      </c>
      <c r="S9" s="42">
        <v>13188</v>
      </c>
      <c r="T9" s="42">
        <v>12940</v>
      </c>
      <c r="U9" s="42">
        <v>13122</v>
      </c>
      <c r="V9" s="42">
        <v>13059</v>
      </c>
      <c r="W9" s="42">
        <v>13057</v>
      </c>
      <c r="X9" s="42">
        <v>13092</v>
      </c>
      <c r="Y9" s="42">
        <v>12978</v>
      </c>
      <c r="Z9" s="42">
        <v>13083</v>
      </c>
      <c r="AA9" s="42">
        <v>13096</v>
      </c>
      <c r="AB9" s="42">
        <v>13216</v>
      </c>
      <c r="AC9" s="42">
        <v>13281</v>
      </c>
      <c r="AD9" s="42">
        <v>13230</v>
      </c>
      <c r="AE9" s="42">
        <v>13544</v>
      </c>
      <c r="AF9" s="42">
        <v>13419</v>
      </c>
      <c r="AG9" s="42">
        <v>13495</v>
      </c>
      <c r="AH9" s="42">
        <v>13568</v>
      </c>
      <c r="AI9" s="42">
        <v>13507</v>
      </c>
      <c r="AJ9" s="42">
        <v>13546</v>
      </c>
      <c r="AK9" s="42">
        <v>13432</v>
      </c>
      <c r="AL9" s="42"/>
      <c r="AM9" s="42"/>
    </row>
    <row r="10" spans="1:39" x14ac:dyDescent="0.25">
      <c r="A10" t="s">
        <v>295</v>
      </c>
      <c r="B10" s="42">
        <v>20627</v>
      </c>
      <c r="C10" s="42">
        <v>20825</v>
      </c>
      <c r="D10" s="42">
        <v>20979</v>
      </c>
      <c r="E10" s="42">
        <v>20612</v>
      </c>
      <c r="F10" s="42">
        <v>20730</v>
      </c>
      <c r="G10" s="42">
        <v>20826</v>
      </c>
      <c r="H10" s="42">
        <v>20545</v>
      </c>
      <c r="I10" s="42">
        <v>20499</v>
      </c>
      <c r="J10" s="42">
        <v>20724</v>
      </c>
      <c r="K10" s="42">
        <v>20687</v>
      </c>
      <c r="L10" s="42">
        <v>20706</v>
      </c>
      <c r="M10" s="42">
        <v>20846</v>
      </c>
      <c r="N10" s="42">
        <v>21068</v>
      </c>
      <c r="O10" s="42">
        <v>21282</v>
      </c>
      <c r="P10" s="42">
        <v>21378</v>
      </c>
      <c r="Q10" s="42">
        <v>21290</v>
      </c>
      <c r="R10" s="42">
        <v>21361</v>
      </c>
      <c r="S10" s="42">
        <v>21492</v>
      </c>
      <c r="T10" s="42">
        <v>21087</v>
      </c>
      <c r="U10" s="42">
        <v>21380</v>
      </c>
      <c r="V10" s="42">
        <v>21334</v>
      </c>
      <c r="W10" s="42">
        <v>21318</v>
      </c>
      <c r="X10" s="42">
        <v>21390</v>
      </c>
      <c r="Y10" s="42">
        <v>21220</v>
      </c>
      <c r="Z10" s="42">
        <v>21412</v>
      </c>
      <c r="AA10" s="42">
        <v>21436</v>
      </c>
      <c r="AB10" s="42">
        <v>21629</v>
      </c>
      <c r="AC10" s="42">
        <v>21693</v>
      </c>
      <c r="AD10" s="42">
        <v>21605</v>
      </c>
      <c r="AE10" s="42">
        <v>22088</v>
      </c>
      <c r="AF10" s="42">
        <v>21906</v>
      </c>
      <c r="AG10" s="42">
        <v>22032</v>
      </c>
      <c r="AH10" s="42">
        <v>22151</v>
      </c>
      <c r="AI10" s="42">
        <v>22035</v>
      </c>
      <c r="AJ10" s="42">
        <v>22124</v>
      </c>
      <c r="AK10" s="42">
        <v>21960</v>
      </c>
      <c r="AL10" s="42"/>
      <c r="AM10" s="42"/>
    </row>
    <row r="11" spans="1:39" x14ac:dyDescent="0.25">
      <c r="A11" t="s">
        <v>92</v>
      </c>
      <c r="B11" s="42">
        <v>18888</v>
      </c>
      <c r="C11" s="42">
        <v>18991</v>
      </c>
      <c r="D11" s="42">
        <v>18965</v>
      </c>
      <c r="E11" s="42">
        <v>18966</v>
      </c>
      <c r="F11" s="42">
        <v>19294</v>
      </c>
      <c r="G11" s="42">
        <v>19765</v>
      </c>
      <c r="H11" s="42">
        <v>19738</v>
      </c>
      <c r="I11" s="42">
        <v>19992</v>
      </c>
      <c r="J11" s="42">
        <v>19425</v>
      </c>
      <c r="K11" s="42">
        <v>19286</v>
      </c>
      <c r="L11" s="42">
        <v>19149</v>
      </c>
      <c r="M11" s="42">
        <v>19460</v>
      </c>
      <c r="N11" s="42">
        <v>19337</v>
      </c>
      <c r="O11" s="42">
        <v>19353</v>
      </c>
      <c r="P11" s="42">
        <v>19235</v>
      </c>
      <c r="Q11" s="42">
        <v>19361</v>
      </c>
      <c r="R11" s="42">
        <v>19552</v>
      </c>
      <c r="S11" s="42">
        <v>20044</v>
      </c>
      <c r="T11" s="42">
        <v>19560</v>
      </c>
      <c r="U11" s="42">
        <v>20167</v>
      </c>
      <c r="V11" s="42">
        <v>19755</v>
      </c>
      <c r="W11" s="42">
        <v>19459</v>
      </c>
      <c r="X11" s="42">
        <v>19435</v>
      </c>
      <c r="Y11" s="42">
        <v>19516</v>
      </c>
      <c r="Z11" s="42">
        <v>19502</v>
      </c>
      <c r="AA11" s="42">
        <v>19451</v>
      </c>
      <c r="AB11" s="42">
        <v>19613</v>
      </c>
      <c r="AC11" s="42">
        <v>19648</v>
      </c>
      <c r="AD11" s="42">
        <v>19922</v>
      </c>
      <c r="AE11" s="42">
        <v>20525</v>
      </c>
      <c r="AF11" s="42">
        <v>20210</v>
      </c>
      <c r="AG11" s="42">
        <v>20767</v>
      </c>
      <c r="AH11" s="42">
        <v>20313</v>
      </c>
      <c r="AI11" s="42">
        <v>19720</v>
      </c>
      <c r="AJ11" s="42">
        <v>19730</v>
      </c>
      <c r="AK11" s="42">
        <v>19752</v>
      </c>
      <c r="AL11" s="42"/>
      <c r="AM11" s="42"/>
    </row>
    <row r="12" spans="1:39" x14ac:dyDescent="0.25">
      <c r="A12" t="s">
        <v>83</v>
      </c>
      <c r="B12" s="42">
        <v>24729</v>
      </c>
      <c r="C12" s="42">
        <v>24688</v>
      </c>
      <c r="D12" s="42">
        <v>24903</v>
      </c>
      <c r="E12" s="42">
        <v>24795</v>
      </c>
      <c r="F12" s="42">
        <v>24868</v>
      </c>
      <c r="G12" s="42">
        <v>25109</v>
      </c>
      <c r="H12" s="42">
        <v>25375</v>
      </c>
      <c r="I12" s="42">
        <v>25353</v>
      </c>
      <c r="J12" s="42">
        <v>25040</v>
      </c>
      <c r="K12" s="42">
        <v>24946</v>
      </c>
      <c r="L12" s="42">
        <v>24901</v>
      </c>
      <c r="M12" s="42">
        <v>25278</v>
      </c>
      <c r="N12" s="42">
        <v>25016</v>
      </c>
      <c r="O12" s="42">
        <v>25203</v>
      </c>
      <c r="P12" s="42">
        <v>25265</v>
      </c>
      <c r="Q12" s="42">
        <v>25195</v>
      </c>
      <c r="R12" s="42">
        <v>25372</v>
      </c>
      <c r="S12" s="42">
        <v>25844</v>
      </c>
      <c r="T12" s="42">
        <v>25815</v>
      </c>
      <c r="U12" s="42">
        <v>25537</v>
      </c>
      <c r="V12" s="42">
        <v>25061</v>
      </c>
      <c r="W12" s="42">
        <v>24871</v>
      </c>
      <c r="X12" s="42">
        <v>24873</v>
      </c>
      <c r="Y12" s="42">
        <v>24914</v>
      </c>
      <c r="Z12" s="42">
        <v>24889</v>
      </c>
      <c r="AA12" s="42">
        <v>24973</v>
      </c>
      <c r="AB12" s="42">
        <v>25164</v>
      </c>
      <c r="AC12" s="42">
        <v>25101</v>
      </c>
      <c r="AD12" s="42">
        <v>25189</v>
      </c>
      <c r="AE12" s="42">
        <v>25703</v>
      </c>
      <c r="AF12" s="42">
        <v>25744</v>
      </c>
      <c r="AG12" s="42">
        <v>25609</v>
      </c>
      <c r="AH12" s="42">
        <v>25340</v>
      </c>
      <c r="AI12" s="42">
        <v>25289</v>
      </c>
      <c r="AJ12" s="42">
        <v>25280</v>
      </c>
      <c r="AK12" s="42">
        <v>25341</v>
      </c>
      <c r="AL12" s="42"/>
      <c r="AM12" s="42"/>
    </row>
    <row r="13" spans="1:39" x14ac:dyDescent="0.25">
      <c r="A13" t="s">
        <v>296</v>
      </c>
      <c r="B13" s="42">
        <v>24729</v>
      </c>
      <c r="C13" s="42">
        <v>24688</v>
      </c>
      <c r="D13" s="42">
        <v>24903</v>
      </c>
      <c r="E13" s="42">
        <v>24795</v>
      </c>
      <c r="F13" s="42">
        <v>24868</v>
      </c>
      <c r="G13" s="42">
        <v>25109</v>
      </c>
      <c r="H13" s="42">
        <v>25375</v>
      </c>
      <c r="I13" s="42">
        <v>25353</v>
      </c>
      <c r="J13" s="42">
        <v>25040</v>
      </c>
      <c r="K13" s="42">
        <v>24946</v>
      </c>
      <c r="L13" s="42">
        <v>24901</v>
      </c>
      <c r="M13" s="42">
        <v>25278</v>
      </c>
      <c r="N13" s="42">
        <v>25016</v>
      </c>
      <c r="O13" s="42">
        <v>25203</v>
      </c>
      <c r="P13" s="42">
        <v>25265</v>
      </c>
      <c r="Q13" s="42">
        <v>25195</v>
      </c>
      <c r="R13" s="42">
        <v>25372</v>
      </c>
      <c r="S13" s="42">
        <v>25844</v>
      </c>
      <c r="T13" s="42">
        <v>25815</v>
      </c>
      <c r="U13" s="42">
        <v>25537</v>
      </c>
      <c r="V13" s="42">
        <v>25061</v>
      </c>
      <c r="W13" s="42">
        <v>24871</v>
      </c>
      <c r="X13" s="42">
        <v>24873</v>
      </c>
      <c r="Y13" s="42">
        <v>24914</v>
      </c>
      <c r="Z13" s="42">
        <v>24889</v>
      </c>
      <c r="AA13" s="42">
        <v>24973</v>
      </c>
      <c r="AB13" s="42">
        <v>25164</v>
      </c>
      <c r="AC13" s="42">
        <v>25101</v>
      </c>
      <c r="AD13" s="42">
        <v>25189</v>
      </c>
      <c r="AE13" s="42">
        <v>25703</v>
      </c>
      <c r="AF13" s="42">
        <v>25744</v>
      </c>
      <c r="AG13" s="42">
        <v>25609</v>
      </c>
      <c r="AH13" s="42">
        <v>25340</v>
      </c>
      <c r="AI13" s="42">
        <v>25289</v>
      </c>
      <c r="AJ13" s="42">
        <v>25280</v>
      </c>
      <c r="AK13" s="42">
        <v>25341</v>
      </c>
      <c r="AL13" s="42"/>
      <c r="AM13" s="42"/>
    </row>
    <row r="14" spans="1:39" x14ac:dyDescent="0.25">
      <c r="A14" t="s">
        <v>120</v>
      </c>
      <c r="B14" s="42">
        <v>21636</v>
      </c>
      <c r="C14" s="42">
        <v>21708</v>
      </c>
      <c r="D14" s="42">
        <v>21625</v>
      </c>
      <c r="E14" s="42">
        <v>21575</v>
      </c>
      <c r="F14" s="42">
        <v>21463</v>
      </c>
      <c r="G14" s="42">
        <v>21181</v>
      </c>
      <c r="H14" s="42">
        <v>21407</v>
      </c>
      <c r="I14" s="42">
        <v>21403</v>
      </c>
      <c r="J14" s="42">
        <v>21593</v>
      </c>
      <c r="K14" s="42">
        <v>21698</v>
      </c>
      <c r="L14" s="42">
        <v>21527</v>
      </c>
      <c r="M14" s="42">
        <v>21866</v>
      </c>
      <c r="N14" s="42">
        <v>21898</v>
      </c>
      <c r="O14" s="42">
        <v>22076</v>
      </c>
      <c r="P14" s="42">
        <v>22097</v>
      </c>
      <c r="Q14" s="42">
        <v>21983</v>
      </c>
      <c r="R14" s="42">
        <v>21819</v>
      </c>
      <c r="S14" s="42">
        <v>21750</v>
      </c>
      <c r="T14" s="42">
        <v>21782</v>
      </c>
      <c r="U14" s="42">
        <v>21851</v>
      </c>
      <c r="V14" s="42">
        <v>21825</v>
      </c>
      <c r="W14" s="42">
        <v>21803</v>
      </c>
      <c r="X14" s="42">
        <v>21822</v>
      </c>
      <c r="Y14" s="42">
        <v>21894</v>
      </c>
      <c r="Z14" s="42">
        <v>22073</v>
      </c>
      <c r="AA14" s="42">
        <v>22071</v>
      </c>
      <c r="AB14" s="42">
        <v>22241</v>
      </c>
      <c r="AC14" s="42">
        <v>22103</v>
      </c>
      <c r="AD14" s="42">
        <v>22021</v>
      </c>
      <c r="AE14" s="42">
        <v>22174</v>
      </c>
      <c r="AF14" s="42">
        <v>22364</v>
      </c>
      <c r="AG14" s="42">
        <v>22280</v>
      </c>
      <c r="AH14" s="42">
        <v>22242</v>
      </c>
      <c r="AI14" s="42">
        <v>22274</v>
      </c>
      <c r="AJ14" s="42">
        <v>22231</v>
      </c>
      <c r="AK14" s="42">
        <v>22250</v>
      </c>
      <c r="AL14" s="42"/>
      <c r="AM14" s="42"/>
    </row>
    <row r="15" spans="1:39" x14ac:dyDescent="0.25">
      <c r="A15" t="s">
        <v>110</v>
      </c>
      <c r="B15" s="42">
        <v>2414</v>
      </c>
      <c r="C15" s="42">
        <v>2373</v>
      </c>
      <c r="D15" s="42">
        <v>2342</v>
      </c>
      <c r="E15" s="42">
        <v>2304</v>
      </c>
      <c r="F15" s="42">
        <v>2386</v>
      </c>
      <c r="G15" s="42">
        <v>2421</v>
      </c>
      <c r="H15" s="42">
        <v>2492</v>
      </c>
      <c r="I15" s="42">
        <v>2433</v>
      </c>
      <c r="J15" s="42">
        <v>2379</v>
      </c>
      <c r="K15" s="42">
        <v>2448</v>
      </c>
      <c r="L15" s="42">
        <v>2352</v>
      </c>
      <c r="M15" s="42">
        <v>2389</v>
      </c>
      <c r="N15" s="42">
        <v>2375</v>
      </c>
      <c r="O15" s="42">
        <v>2400</v>
      </c>
      <c r="P15" s="42">
        <v>2314</v>
      </c>
      <c r="Q15" s="42">
        <v>2323</v>
      </c>
      <c r="R15" s="42">
        <v>2378</v>
      </c>
      <c r="S15" s="42">
        <v>2445</v>
      </c>
      <c r="T15" s="42">
        <v>2438</v>
      </c>
      <c r="U15" s="42">
        <v>2502</v>
      </c>
      <c r="V15" s="42">
        <v>2455</v>
      </c>
      <c r="W15" s="42">
        <v>2475</v>
      </c>
      <c r="X15" s="42">
        <v>2421</v>
      </c>
      <c r="Y15" s="42">
        <v>2335</v>
      </c>
      <c r="Z15" s="42">
        <v>2357</v>
      </c>
      <c r="AA15" s="42">
        <v>2332</v>
      </c>
      <c r="AB15" s="42">
        <v>2377</v>
      </c>
      <c r="AC15" s="42">
        <v>2389</v>
      </c>
      <c r="AD15" s="42">
        <v>2390</v>
      </c>
      <c r="AE15" s="42">
        <v>2526</v>
      </c>
      <c r="AF15" s="42">
        <v>2571</v>
      </c>
      <c r="AG15" s="42">
        <v>2635</v>
      </c>
      <c r="AH15" s="42">
        <v>2587</v>
      </c>
      <c r="AI15" s="42">
        <v>2562</v>
      </c>
      <c r="AJ15" s="42">
        <v>2507</v>
      </c>
      <c r="AK15" s="42">
        <v>2398</v>
      </c>
      <c r="AL15" s="42"/>
      <c r="AM15" s="42"/>
    </row>
    <row r="16" spans="1:39" x14ac:dyDescent="0.25">
      <c r="A16" t="s">
        <v>297</v>
      </c>
      <c r="B16" s="42">
        <v>37155</v>
      </c>
      <c r="C16" s="42">
        <v>37223</v>
      </c>
      <c r="D16" s="42">
        <v>37314</v>
      </c>
      <c r="E16" s="42">
        <v>37425</v>
      </c>
      <c r="F16" s="42">
        <v>37600</v>
      </c>
      <c r="G16" s="42">
        <v>37674</v>
      </c>
      <c r="H16" s="42">
        <v>37788</v>
      </c>
      <c r="I16" s="42">
        <v>37769</v>
      </c>
      <c r="J16" s="42">
        <v>37603</v>
      </c>
      <c r="K16" s="42">
        <v>37335</v>
      </c>
      <c r="L16" s="42">
        <v>37317</v>
      </c>
      <c r="M16" s="42">
        <v>37343</v>
      </c>
      <c r="N16" s="42">
        <v>37379</v>
      </c>
      <c r="O16" s="42">
        <v>37602</v>
      </c>
      <c r="P16" s="42">
        <v>37812</v>
      </c>
      <c r="Q16" s="42">
        <v>37876</v>
      </c>
      <c r="R16" s="42">
        <v>38107</v>
      </c>
      <c r="S16" s="42">
        <v>38435</v>
      </c>
      <c r="T16" s="42">
        <v>38455</v>
      </c>
      <c r="U16" s="42">
        <v>38138</v>
      </c>
      <c r="V16" s="42">
        <v>38010</v>
      </c>
      <c r="W16" s="42">
        <v>37764</v>
      </c>
      <c r="X16" s="42">
        <v>37734</v>
      </c>
      <c r="Y16" s="42">
        <v>37608</v>
      </c>
      <c r="Z16" s="42">
        <v>37725</v>
      </c>
      <c r="AA16" s="42">
        <v>37904</v>
      </c>
      <c r="AB16" s="42">
        <v>37981</v>
      </c>
      <c r="AC16" s="42">
        <v>38017</v>
      </c>
      <c r="AD16" s="42">
        <v>38097</v>
      </c>
      <c r="AE16" s="42">
        <v>38356</v>
      </c>
      <c r="AF16" s="42">
        <v>38383</v>
      </c>
      <c r="AG16" s="42">
        <v>37889</v>
      </c>
      <c r="AH16" s="42">
        <v>37799</v>
      </c>
      <c r="AI16" s="42">
        <v>37867</v>
      </c>
      <c r="AJ16" s="42">
        <v>37718</v>
      </c>
      <c r="AK16" s="42">
        <v>37779</v>
      </c>
      <c r="AL16" s="42"/>
      <c r="AM16" s="42"/>
    </row>
    <row r="17" spans="1:39" x14ac:dyDescent="0.25">
      <c r="A17" t="s">
        <v>298</v>
      </c>
      <c r="B17" s="42">
        <v>44699</v>
      </c>
      <c r="C17" s="42">
        <v>44816</v>
      </c>
      <c r="D17" s="42">
        <v>44894</v>
      </c>
      <c r="E17" s="42">
        <v>45115</v>
      </c>
      <c r="F17" s="42">
        <v>45385</v>
      </c>
      <c r="G17" s="42">
        <v>45457</v>
      </c>
      <c r="H17" s="42">
        <v>45589</v>
      </c>
      <c r="I17" s="42">
        <v>45645</v>
      </c>
      <c r="J17" s="42">
        <v>45473</v>
      </c>
      <c r="K17" s="42">
        <v>45142</v>
      </c>
      <c r="L17" s="42">
        <v>45083</v>
      </c>
      <c r="M17" s="42">
        <v>45070</v>
      </c>
      <c r="N17" s="42">
        <v>45064</v>
      </c>
      <c r="O17" s="42">
        <v>45342</v>
      </c>
      <c r="P17" s="42">
        <v>45494</v>
      </c>
      <c r="Q17" s="42">
        <v>45759</v>
      </c>
      <c r="R17" s="42">
        <v>46067</v>
      </c>
      <c r="S17" s="42">
        <v>46448</v>
      </c>
      <c r="T17" s="42">
        <v>46449</v>
      </c>
      <c r="U17" s="42">
        <v>46060</v>
      </c>
      <c r="V17" s="42">
        <v>45986</v>
      </c>
      <c r="W17" s="42">
        <v>45666</v>
      </c>
      <c r="X17" s="42">
        <v>45519</v>
      </c>
      <c r="Y17" s="42">
        <v>45418</v>
      </c>
      <c r="Z17" s="42">
        <v>45499</v>
      </c>
      <c r="AA17" s="42">
        <v>45716</v>
      </c>
      <c r="AB17" s="42">
        <v>45790</v>
      </c>
      <c r="AC17" s="42">
        <v>45934</v>
      </c>
      <c r="AD17" s="42">
        <v>46023</v>
      </c>
      <c r="AE17" s="42">
        <v>46224</v>
      </c>
      <c r="AF17" s="42">
        <v>46181</v>
      </c>
      <c r="AG17" s="42">
        <v>45619</v>
      </c>
      <c r="AH17" s="42">
        <v>45628</v>
      </c>
      <c r="AI17" s="42">
        <v>45658</v>
      </c>
      <c r="AJ17" s="42">
        <v>45463</v>
      </c>
      <c r="AK17" s="42">
        <v>45505</v>
      </c>
      <c r="AL17" s="42"/>
      <c r="AM17" s="42"/>
    </row>
    <row r="18" spans="1:39" x14ac:dyDescent="0.25">
      <c r="A18" t="s">
        <v>133</v>
      </c>
      <c r="B18" s="42">
        <v>40168</v>
      </c>
      <c r="C18" s="42">
        <v>40603</v>
      </c>
      <c r="D18" s="42">
        <v>40608</v>
      </c>
      <c r="E18" s="42">
        <v>40339</v>
      </c>
      <c r="F18" s="42">
        <v>39756</v>
      </c>
      <c r="G18" s="42">
        <v>39405</v>
      </c>
      <c r="H18" s="42">
        <v>39018</v>
      </c>
      <c r="I18" s="42">
        <v>39268</v>
      </c>
      <c r="J18" s="42">
        <v>40499</v>
      </c>
      <c r="K18" s="42">
        <v>41493</v>
      </c>
      <c r="L18" s="42">
        <v>40961</v>
      </c>
      <c r="M18" s="42">
        <v>40995</v>
      </c>
      <c r="N18" s="42">
        <v>40690</v>
      </c>
      <c r="O18" s="42">
        <v>41311</v>
      </c>
      <c r="P18" s="42">
        <v>41424</v>
      </c>
      <c r="Q18" s="42">
        <v>41499</v>
      </c>
      <c r="R18" s="42">
        <v>41000</v>
      </c>
      <c r="S18" s="42">
        <v>40712</v>
      </c>
      <c r="T18" s="42">
        <v>40644</v>
      </c>
      <c r="U18" s="42">
        <v>40479</v>
      </c>
      <c r="V18" s="42">
        <v>41096</v>
      </c>
      <c r="W18" s="42">
        <v>41513</v>
      </c>
      <c r="X18" s="42">
        <v>41143</v>
      </c>
      <c r="Y18" s="42">
        <v>40710</v>
      </c>
      <c r="Z18" s="42">
        <v>40979</v>
      </c>
      <c r="AA18" s="42">
        <v>41201</v>
      </c>
      <c r="AB18" s="42">
        <v>41573</v>
      </c>
      <c r="AC18" s="42">
        <v>41594</v>
      </c>
      <c r="AD18" s="42">
        <v>41162</v>
      </c>
      <c r="AE18" s="42">
        <v>41853</v>
      </c>
      <c r="AF18" s="42">
        <v>41853</v>
      </c>
      <c r="AG18" s="42">
        <v>41941</v>
      </c>
      <c r="AH18" s="42">
        <v>42851</v>
      </c>
      <c r="AI18" s="42">
        <v>43519</v>
      </c>
      <c r="AJ18" s="42">
        <v>42603</v>
      </c>
      <c r="AK18" s="42">
        <v>42398</v>
      </c>
      <c r="AL18" s="42"/>
      <c r="AM18" s="42"/>
    </row>
    <row r="19" spans="1:39" x14ac:dyDescent="0.25">
      <c r="A19" t="s">
        <v>299</v>
      </c>
      <c r="B19" s="42">
        <v>46799</v>
      </c>
      <c r="C19" s="42">
        <v>46761</v>
      </c>
      <c r="D19" s="42">
        <v>46848</v>
      </c>
      <c r="E19" s="42">
        <v>47287</v>
      </c>
      <c r="F19" s="42">
        <v>48666</v>
      </c>
      <c r="G19" s="42">
        <v>49982</v>
      </c>
      <c r="H19" s="42">
        <v>50129</v>
      </c>
      <c r="I19" s="42">
        <v>49794</v>
      </c>
      <c r="J19" s="42">
        <v>49069</v>
      </c>
      <c r="K19" s="42">
        <v>48219</v>
      </c>
      <c r="L19" s="42">
        <v>47398</v>
      </c>
      <c r="M19" s="42">
        <v>47481</v>
      </c>
      <c r="N19" s="42">
        <v>47829</v>
      </c>
      <c r="O19" s="42">
        <v>48152</v>
      </c>
      <c r="P19" s="42">
        <v>47821</v>
      </c>
      <c r="Q19" s="42">
        <v>48181</v>
      </c>
      <c r="R19" s="42">
        <v>49357</v>
      </c>
      <c r="S19" s="42">
        <v>50878</v>
      </c>
      <c r="T19" s="42">
        <v>50702</v>
      </c>
      <c r="U19" s="42">
        <v>50360</v>
      </c>
      <c r="V19" s="42">
        <v>49911</v>
      </c>
      <c r="W19" s="42">
        <v>48797</v>
      </c>
      <c r="X19" s="42">
        <v>47934</v>
      </c>
      <c r="Y19" s="42">
        <v>48032</v>
      </c>
      <c r="Z19" s="42">
        <v>48233</v>
      </c>
      <c r="AA19" s="42">
        <v>48383</v>
      </c>
      <c r="AB19" s="42">
        <v>48409</v>
      </c>
      <c r="AC19" s="42">
        <v>48899</v>
      </c>
      <c r="AD19" s="42">
        <v>50411</v>
      </c>
      <c r="AE19" s="42">
        <v>51645</v>
      </c>
      <c r="AF19" s="42">
        <v>51619</v>
      </c>
      <c r="AG19" s="42">
        <v>51243</v>
      </c>
      <c r="AH19" s="42">
        <v>50611</v>
      </c>
      <c r="AI19" s="42">
        <v>49832</v>
      </c>
      <c r="AJ19" s="42">
        <v>48808</v>
      </c>
      <c r="AK19" s="42">
        <v>48851</v>
      </c>
      <c r="AL19" s="42"/>
      <c r="AM19" s="42"/>
    </row>
    <row r="20" spans="1:39" x14ac:dyDescent="0.25">
      <c r="A20" t="s">
        <v>300</v>
      </c>
      <c r="B20" s="42">
        <v>14810</v>
      </c>
      <c r="C20" s="42">
        <v>14787</v>
      </c>
      <c r="D20" s="42">
        <v>14748</v>
      </c>
      <c r="E20" s="42">
        <v>14816</v>
      </c>
      <c r="F20" s="42">
        <v>14893</v>
      </c>
      <c r="G20" s="42">
        <v>14946</v>
      </c>
      <c r="H20" s="42">
        <v>15025</v>
      </c>
      <c r="I20" s="42">
        <v>15046</v>
      </c>
      <c r="J20" s="42">
        <v>14941</v>
      </c>
      <c r="K20" s="42">
        <v>14842</v>
      </c>
      <c r="L20" s="42">
        <v>14809</v>
      </c>
      <c r="M20" s="42">
        <v>14795</v>
      </c>
      <c r="N20" s="42">
        <v>14834</v>
      </c>
      <c r="O20" s="42">
        <v>14896</v>
      </c>
      <c r="P20" s="42">
        <v>14942</v>
      </c>
      <c r="Q20" s="42">
        <v>15029</v>
      </c>
      <c r="R20" s="42">
        <v>15143</v>
      </c>
      <c r="S20" s="42">
        <v>15301</v>
      </c>
      <c r="T20" s="42">
        <v>15295</v>
      </c>
      <c r="U20" s="42">
        <v>15173</v>
      </c>
      <c r="V20" s="42">
        <v>15068</v>
      </c>
      <c r="W20" s="42">
        <v>14935</v>
      </c>
      <c r="X20" s="42">
        <v>14890</v>
      </c>
      <c r="Y20" s="42">
        <v>14870</v>
      </c>
      <c r="Z20" s="42">
        <v>14915</v>
      </c>
      <c r="AA20" s="42">
        <v>14985</v>
      </c>
      <c r="AB20" s="42">
        <v>14992</v>
      </c>
      <c r="AC20" s="42">
        <v>15060</v>
      </c>
      <c r="AD20" s="42">
        <v>15064</v>
      </c>
      <c r="AE20" s="42">
        <v>15236</v>
      </c>
      <c r="AF20" s="42">
        <v>15249</v>
      </c>
      <c r="AG20" s="42">
        <v>15091</v>
      </c>
      <c r="AH20" s="42">
        <v>15051</v>
      </c>
      <c r="AI20" s="42">
        <v>15045</v>
      </c>
      <c r="AJ20" s="42">
        <v>14954</v>
      </c>
      <c r="AK20" s="42">
        <v>15000</v>
      </c>
      <c r="AL20" s="42"/>
      <c r="AM20" s="42"/>
    </row>
    <row r="21" spans="1:39" x14ac:dyDescent="0.25">
      <c r="A21" t="s">
        <v>301</v>
      </c>
      <c r="B21" s="42">
        <v>41235</v>
      </c>
      <c r="C21" s="42">
        <v>41287</v>
      </c>
      <c r="D21" s="42">
        <v>41280</v>
      </c>
      <c r="E21" s="42">
        <v>41486</v>
      </c>
      <c r="F21" s="42">
        <v>41719</v>
      </c>
      <c r="G21" s="42">
        <v>41791</v>
      </c>
      <c r="H21" s="42">
        <v>41975</v>
      </c>
      <c r="I21" s="42">
        <v>42050</v>
      </c>
      <c r="J21" s="42">
        <v>41719</v>
      </c>
      <c r="K21" s="42">
        <v>41413</v>
      </c>
      <c r="L21" s="42">
        <v>41380</v>
      </c>
      <c r="M21" s="42">
        <v>41365</v>
      </c>
      <c r="N21" s="42">
        <v>41447</v>
      </c>
      <c r="O21" s="42">
        <v>41635</v>
      </c>
      <c r="P21" s="42">
        <v>41785</v>
      </c>
      <c r="Q21" s="42">
        <v>42049</v>
      </c>
      <c r="R21" s="42">
        <v>42346</v>
      </c>
      <c r="S21" s="42">
        <v>42746</v>
      </c>
      <c r="T21" s="42">
        <v>42729</v>
      </c>
      <c r="U21" s="42">
        <v>42398</v>
      </c>
      <c r="V21" s="42">
        <v>42204</v>
      </c>
      <c r="W21" s="42">
        <v>41860</v>
      </c>
      <c r="X21" s="42">
        <v>41784</v>
      </c>
      <c r="Y21" s="42">
        <v>41627</v>
      </c>
      <c r="Z21" s="42">
        <v>41668</v>
      </c>
      <c r="AA21" s="42">
        <v>41873</v>
      </c>
      <c r="AB21" s="42">
        <v>41934</v>
      </c>
      <c r="AC21" s="42">
        <v>42149</v>
      </c>
      <c r="AD21" s="42">
        <v>42206</v>
      </c>
      <c r="AE21" s="42">
        <v>42487</v>
      </c>
      <c r="AF21" s="42">
        <v>42564</v>
      </c>
      <c r="AG21" s="42">
        <v>42139</v>
      </c>
      <c r="AH21" s="42">
        <v>42014</v>
      </c>
      <c r="AI21" s="42">
        <v>42008</v>
      </c>
      <c r="AJ21" s="42">
        <v>41843</v>
      </c>
      <c r="AK21" s="42">
        <v>41868</v>
      </c>
      <c r="AL21" s="42"/>
      <c r="AM21" s="42"/>
    </row>
    <row r="22" spans="1:39" x14ac:dyDescent="0.25">
      <c r="A22" t="s">
        <v>134</v>
      </c>
      <c r="B22" s="42">
        <v>13983</v>
      </c>
      <c r="C22" s="42">
        <v>14016</v>
      </c>
      <c r="D22" s="42">
        <v>13947</v>
      </c>
      <c r="E22" s="42">
        <v>13730</v>
      </c>
      <c r="F22" s="42">
        <v>13785</v>
      </c>
      <c r="G22" s="42">
        <v>13792</v>
      </c>
      <c r="H22" s="42">
        <v>13808</v>
      </c>
      <c r="I22" s="42">
        <v>13777</v>
      </c>
      <c r="J22" s="42">
        <v>13597</v>
      </c>
      <c r="K22" s="42">
        <v>13959</v>
      </c>
      <c r="L22" s="42">
        <v>13803</v>
      </c>
      <c r="M22" s="42">
        <v>13978</v>
      </c>
      <c r="N22" s="42">
        <v>14097</v>
      </c>
      <c r="O22" s="42">
        <v>14285</v>
      </c>
      <c r="P22" s="42">
        <v>14258</v>
      </c>
      <c r="Q22" s="42">
        <v>14027</v>
      </c>
      <c r="R22" s="42">
        <v>14041</v>
      </c>
      <c r="S22" s="42">
        <v>14129</v>
      </c>
      <c r="T22" s="42">
        <v>13788</v>
      </c>
      <c r="U22" s="42">
        <v>14036</v>
      </c>
      <c r="V22" s="42">
        <v>13996</v>
      </c>
      <c r="W22" s="42">
        <v>14052</v>
      </c>
      <c r="X22" s="42">
        <v>13914</v>
      </c>
      <c r="Y22" s="42">
        <v>13696</v>
      </c>
      <c r="Z22" s="42">
        <v>13846</v>
      </c>
      <c r="AA22" s="42">
        <v>13892</v>
      </c>
      <c r="AB22" s="42">
        <v>14053</v>
      </c>
      <c r="AC22" s="42">
        <v>14052</v>
      </c>
      <c r="AD22" s="42">
        <v>13932</v>
      </c>
      <c r="AE22" s="42">
        <v>14340</v>
      </c>
      <c r="AF22" s="42">
        <v>14248</v>
      </c>
      <c r="AG22" s="42">
        <v>14502</v>
      </c>
      <c r="AH22" s="42">
        <v>14405</v>
      </c>
      <c r="AI22" s="42">
        <v>14333</v>
      </c>
      <c r="AJ22" s="42">
        <v>14246</v>
      </c>
      <c r="AK22" s="42">
        <v>13975</v>
      </c>
      <c r="AL22" s="42"/>
      <c r="AM22" s="42"/>
    </row>
    <row r="23" spans="1:39" x14ac:dyDescent="0.25">
      <c r="A23" t="s">
        <v>302</v>
      </c>
      <c r="B23" s="42">
        <v>35204</v>
      </c>
      <c r="C23" s="42">
        <v>35272</v>
      </c>
      <c r="D23" s="42">
        <v>35369</v>
      </c>
      <c r="E23" s="42">
        <v>35562</v>
      </c>
      <c r="F23" s="42">
        <v>35759</v>
      </c>
      <c r="G23" s="42">
        <v>35822</v>
      </c>
      <c r="H23" s="42">
        <v>35900</v>
      </c>
      <c r="I23" s="42">
        <v>35865</v>
      </c>
      <c r="J23" s="42">
        <v>35716</v>
      </c>
      <c r="K23" s="42">
        <v>35466</v>
      </c>
      <c r="L23" s="42">
        <v>35437</v>
      </c>
      <c r="M23" s="42">
        <v>35489</v>
      </c>
      <c r="N23" s="42">
        <v>35477</v>
      </c>
      <c r="O23" s="42">
        <v>35667</v>
      </c>
      <c r="P23" s="42">
        <v>35868</v>
      </c>
      <c r="Q23" s="42">
        <v>35987</v>
      </c>
      <c r="R23" s="42">
        <v>36289</v>
      </c>
      <c r="S23" s="42">
        <v>36549</v>
      </c>
      <c r="T23" s="42">
        <v>36540</v>
      </c>
      <c r="U23" s="42">
        <v>36242</v>
      </c>
      <c r="V23" s="42">
        <v>36138</v>
      </c>
      <c r="W23" s="42">
        <v>35901</v>
      </c>
      <c r="X23" s="42">
        <v>35832</v>
      </c>
      <c r="Y23" s="42">
        <v>35667</v>
      </c>
      <c r="Z23" s="42">
        <v>35748</v>
      </c>
      <c r="AA23" s="42">
        <v>35914</v>
      </c>
      <c r="AB23" s="42">
        <v>35984</v>
      </c>
      <c r="AC23" s="42">
        <v>36111</v>
      </c>
      <c r="AD23" s="42">
        <v>36188</v>
      </c>
      <c r="AE23" s="42">
        <v>36372</v>
      </c>
      <c r="AF23" s="42">
        <v>36387</v>
      </c>
      <c r="AG23" s="42">
        <v>35913</v>
      </c>
      <c r="AH23" s="42">
        <v>35919</v>
      </c>
      <c r="AI23" s="42">
        <v>35934</v>
      </c>
      <c r="AJ23" s="42">
        <v>35790</v>
      </c>
      <c r="AK23" s="42">
        <v>35837</v>
      </c>
      <c r="AL23" s="42"/>
      <c r="AM23" s="42"/>
    </row>
    <row r="24" spans="1:39" x14ac:dyDescent="0.25">
      <c r="A24" t="s">
        <v>87</v>
      </c>
      <c r="B24" s="42">
        <v>17518</v>
      </c>
      <c r="C24" s="42">
        <v>17623</v>
      </c>
      <c r="D24" s="42">
        <v>17627</v>
      </c>
      <c r="E24" s="42">
        <v>17542</v>
      </c>
      <c r="F24" s="42">
        <v>17488</v>
      </c>
      <c r="G24" s="42">
        <v>17405</v>
      </c>
      <c r="H24" s="42">
        <v>17410</v>
      </c>
      <c r="I24" s="42">
        <v>17373</v>
      </c>
      <c r="J24" s="42">
        <v>17632</v>
      </c>
      <c r="K24" s="42">
        <v>17568</v>
      </c>
      <c r="L24" s="42">
        <v>17559</v>
      </c>
      <c r="M24" s="42">
        <v>17625</v>
      </c>
      <c r="N24" s="42">
        <v>17588</v>
      </c>
      <c r="O24" s="42">
        <v>17919</v>
      </c>
      <c r="P24" s="42">
        <v>17916</v>
      </c>
      <c r="Q24" s="42">
        <v>17823</v>
      </c>
      <c r="R24" s="42">
        <v>17758</v>
      </c>
      <c r="S24" s="42">
        <v>17790</v>
      </c>
      <c r="T24" s="42">
        <v>17717</v>
      </c>
      <c r="U24" s="42">
        <v>17510</v>
      </c>
      <c r="V24" s="42">
        <v>17503</v>
      </c>
      <c r="W24" s="42">
        <v>17450</v>
      </c>
      <c r="X24" s="42">
        <v>17430</v>
      </c>
      <c r="Y24" s="42">
        <v>17520</v>
      </c>
      <c r="Z24" s="42">
        <v>17649</v>
      </c>
      <c r="AA24" s="42">
        <v>17698</v>
      </c>
      <c r="AB24" s="42">
        <v>17814</v>
      </c>
      <c r="AC24" s="42">
        <v>17722</v>
      </c>
      <c r="AD24" s="42">
        <v>17637</v>
      </c>
      <c r="AE24" s="42">
        <v>17525</v>
      </c>
      <c r="AF24" s="42">
        <v>17564</v>
      </c>
      <c r="AG24" s="42">
        <v>17399</v>
      </c>
      <c r="AH24" s="42">
        <v>17362</v>
      </c>
      <c r="AI24" s="42">
        <v>17455</v>
      </c>
      <c r="AJ24" s="42">
        <v>17498</v>
      </c>
      <c r="AK24" s="42">
        <v>17602</v>
      </c>
      <c r="AL24" s="42"/>
      <c r="AM24" s="42"/>
    </row>
    <row r="25" spans="1:39" x14ac:dyDescent="0.25">
      <c r="A25" t="s">
        <v>154</v>
      </c>
      <c r="B25" s="42">
        <v>58615</v>
      </c>
      <c r="C25" s="42">
        <v>58759</v>
      </c>
      <c r="D25" s="42">
        <v>58776</v>
      </c>
      <c r="E25" s="42">
        <v>58970</v>
      </c>
      <c r="F25" s="42">
        <v>59212</v>
      </c>
      <c r="G25" s="42">
        <v>59267</v>
      </c>
      <c r="H25" s="42">
        <v>59666</v>
      </c>
      <c r="I25" s="42">
        <v>59552</v>
      </c>
      <c r="J25" s="42">
        <v>59193</v>
      </c>
      <c r="K25" s="42">
        <v>58999</v>
      </c>
      <c r="L25" s="42">
        <v>58926</v>
      </c>
      <c r="M25" s="42">
        <v>59125</v>
      </c>
      <c r="N25" s="42">
        <v>59123</v>
      </c>
      <c r="O25" s="42">
        <v>59451</v>
      </c>
      <c r="P25" s="42">
        <v>59638</v>
      </c>
      <c r="Q25" s="42">
        <v>59825</v>
      </c>
      <c r="R25" s="42">
        <v>60067</v>
      </c>
      <c r="S25" s="42">
        <v>60618</v>
      </c>
      <c r="T25" s="42">
        <v>60722</v>
      </c>
      <c r="U25" s="42">
        <v>60421</v>
      </c>
      <c r="V25" s="42">
        <v>60164</v>
      </c>
      <c r="W25" s="42">
        <v>59879</v>
      </c>
      <c r="X25" s="42">
        <v>59742</v>
      </c>
      <c r="Y25" s="42">
        <v>59446</v>
      </c>
      <c r="Z25" s="42">
        <v>59545</v>
      </c>
      <c r="AA25" s="42">
        <v>59796</v>
      </c>
      <c r="AB25" s="42">
        <v>60035</v>
      </c>
      <c r="AC25" s="42">
        <v>60209</v>
      </c>
      <c r="AD25" s="42">
        <v>60287</v>
      </c>
      <c r="AE25" s="42">
        <v>60700</v>
      </c>
      <c r="AF25" s="42">
        <v>60826</v>
      </c>
      <c r="AG25" s="42">
        <v>60321</v>
      </c>
      <c r="AH25" s="42">
        <v>60083</v>
      </c>
      <c r="AI25" s="42">
        <v>60106</v>
      </c>
      <c r="AJ25" s="42">
        <v>59895</v>
      </c>
      <c r="AK25" s="42">
        <v>59809</v>
      </c>
      <c r="AL25" s="42"/>
      <c r="AM25" s="42"/>
    </row>
    <row r="26" spans="1:39" x14ac:dyDescent="0.25">
      <c r="A26" t="s">
        <v>101</v>
      </c>
      <c r="B26" s="42">
        <v>14240</v>
      </c>
      <c r="C26" s="42">
        <v>14210</v>
      </c>
      <c r="D26" s="42">
        <v>14194</v>
      </c>
      <c r="E26" s="42">
        <v>14325</v>
      </c>
      <c r="F26" s="42">
        <v>14839</v>
      </c>
      <c r="G26" s="42">
        <v>15456</v>
      </c>
      <c r="H26" s="42">
        <v>15614</v>
      </c>
      <c r="I26" s="42">
        <v>15565</v>
      </c>
      <c r="J26" s="42">
        <v>15070</v>
      </c>
      <c r="K26" s="42">
        <v>14709</v>
      </c>
      <c r="L26" s="42">
        <v>14324</v>
      </c>
      <c r="M26" s="42">
        <v>14391</v>
      </c>
      <c r="N26" s="42">
        <v>14520</v>
      </c>
      <c r="O26" s="42">
        <v>14606</v>
      </c>
      <c r="P26" s="42">
        <v>14477</v>
      </c>
      <c r="Q26" s="42">
        <v>14499</v>
      </c>
      <c r="R26" s="42">
        <v>15135</v>
      </c>
      <c r="S26" s="42">
        <v>15791</v>
      </c>
      <c r="T26" s="42">
        <v>15756</v>
      </c>
      <c r="U26" s="42">
        <v>15710</v>
      </c>
      <c r="V26" s="42">
        <v>15385</v>
      </c>
      <c r="W26" s="42">
        <v>14919</v>
      </c>
      <c r="X26" s="42">
        <v>14531</v>
      </c>
      <c r="Y26" s="42">
        <v>14539</v>
      </c>
      <c r="Z26" s="42">
        <v>14591</v>
      </c>
      <c r="AA26" s="42">
        <v>14622</v>
      </c>
      <c r="AB26" s="42">
        <v>14657</v>
      </c>
      <c r="AC26" s="42">
        <v>14764</v>
      </c>
      <c r="AD26" s="42">
        <v>15375</v>
      </c>
      <c r="AE26" s="42">
        <v>15974</v>
      </c>
      <c r="AF26" s="42">
        <v>16061</v>
      </c>
      <c r="AG26" s="42">
        <v>16049</v>
      </c>
      <c r="AH26" s="42">
        <v>15626</v>
      </c>
      <c r="AI26" s="42">
        <v>15233</v>
      </c>
      <c r="AJ26" s="42">
        <v>14788</v>
      </c>
      <c r="AK26" s="42">
        <v>14734</v>
      </c>
      <c r="AL26" s="42"/>
      <c r="AM26" s="42"/>
    </row>
    <row r="27" spans="1:39" x14ac:dyDescent="0.25">
      <c r="A27" t="s">
        <v>404</v>
      </c>
      <c r="B27" s="42">
        <v>15336</v>
      </c>
      <c r="C27" s="42">
        <v>15415</v>
      </c>
      <c r="D27" s="42">
        <v>15430</v>
      </c>
      <c r="E27" s="42">
        <v>15510</v>
      </c>
      <c r="F27" s="42">
        <v>15570</v>
      </c>
      <c r="G27" s="42">
        <v>15588</v>
      </c>
      <c r="H27" s="42">
        <v>15633</v>
      </c>
      <c r="I27" s="42">
        <v>15640</v>
      </c>
      <c r="J27" s="42">
        <v>15564</v>
      </c>
      <c r="K27" s="42">
        <v>15454</v>
      </c>
      <c r="L27" s="42">
        <v>15474</v>
      </c>
      <c r="M27" s="42">
        <v>15466</v>
      </c>
      <c r="N27" s="42">
        <v>15482</v>
      </c>
      <c r="O27" s="42">
        <v>15561</v>
      </c>
      <c r="P27" s="42">
        <v>15609</v>
      </c>
      <c r="Q27" s="42">
        <v>15705</v>
      </c>
      <c r="R27" s="42">
        <v>15764</v>
      </c>
      <c r="S27" s="42">
        <v>15920</v>
      </c>
      <c r="T27" s="42">
        <v>15929</v>
      </c>
      <c r="U27" s="42">
        <v>15815</v>
      </c>
      <c r="V27" s="42">
        <v>15729</v>
      </c>
      <c r="W27" s="42">
        <v>15648</v>
      </c>
      <c r="X27" s="42">
        <v>15618</v>
      </c>
      <c r="Y27" s="42">
        <v>15568</v>
      </c>
      <c r="Z27" s="42">
        <v>15569</v>
      </c>
      <c r="AA27" s="42">
        <v>15642</v>
      </c>
      <c r="AB27" s="42">
        <v>15661</v>
      </c>
      <c r="AC27" s="42">
        <v>15736</v>
      </c>
      <c r="AD27" s="42">
        <v>15784</v>
      </c>
      <c r="AE27" s="42">
        <v>15827</v>
      </c>
      <c r="AF27" s="42">
        <v>15867</v>
      </c>
      <c r="AG27" s="42">
        <v>15685</v>
      </c>
      <c r="AH27" s="42">
        <v>15634</v>
      </c>
      <c r="AI27" s="42">
        <v>15651</v>
      </c>
      <c r="AJ27" s="42">
        <v>15574</v>
      </c>
      <c r="AK27" s="42">
        <v>15593</v>
      </c>
      <c r="AL27" s="42"/>
      <c r="AM27" s="42"/>
    </row>
    <row r="28" spans="1:39" x14ac:dyDescent="0.25">
      <c r="A28" t="s">
        <v>303</v>
      </c>
      <c r="B28" s="42">
        <v>14303</v>
      </c>
      <c r="C28" s="42">
        <v>14341</v>
      </c>
      <c r="D28" s="42">
        <v>14363</v>
      </c>
      <c r="E28" s="42">
        <v>14420</v>
      </c>
      <c r="F28" s="42">
        <v>14514</v>
      </c>
      <c r="G28" s="42">
        <v>14535</v>
      </c>
      <c r="H28" s="42">
        <v>14625</v>
      </c>
      <c r="I28" s="42">
        <v>14604</v>
      </c>
      <c r="J28" s="42">
        <v>14505</v>
      </c>
      <c r="K28" s="42">
        <v>14464</v>
      </c>
      <c r="L28" s="42">
        <v>14432</v>
      </c>
      <c r="M28" s="42">
        <v>14445</v>
      </c>
      <c r="N28" s="42">
        <v>14419</v>
      </c>
      <c r="O28" s="42">
        <v>14492</v>
      </c>
      <c r="P28" s="42">
        <v>14531</v>
      </c>
      <c r="Q28" s="42">
        <v>14605</v>
      </c>
      <c r="R28" s="42">
        <v>14709</v>
      </c>
      <c r="S28" s="42">
        <v>14842</v>
      </c>
      <c r="T28" s="42">
        <v>14884</v>
      </c>
      <c r="U28" s="42">
        <v>14825</v>
      </c>
      <c r="V28" s="42">
        <v>14759</v>
      </c>
      <c r="W28" s="42">
        <v>14703</v>
      </c>
      <c r="X28" s="42">
        <v>14661</v>
      </c>
      <c r="Y28" s="42">
        <v>14554</v>
      </c>
      <c r="Z28" s="42">
        <v>14536</v>
      </c>
      <c r="AA28" s="42">
        <v>14596</v>
      </c>
      <c r="AB28" s="42">
        <v>14651</v>
      </c>
      <c r="AC28" s="42">
        <v>14724</v>
      </c>
      <c r="AD28" s="42">
        <v>14734</v>
      </c>
      <c r="AE28" s="42">
        <v>14857</v>
      </c>
      <c r="AF28" s="42">
        <v>14905</v>
      </c>
      <c r="AG28" s="42">
        <v>14795</v>
      </c>
      <c r="AH28" s="42">
        <v>14738</v>
      </c>
      <c r="AI28" s="42">
        <v>14733</v>
      </c>
      <c r="AJ28" s="42">
        <v>14664</v>
      </c>
      <c r="AK28" s="42">
        <v>14621</v>
      </c>
      <c r="AL28" s="42"/>
      <c r="AM28" s="42"/>
    </row>
    <row r="29" spans="1:39" x14ac:dyDescent="0.25">
      <c r="A29" t="s">
        <v>304</v>
      </c>
      <c r="B29" s="42">
        <v>15349</v>
      </c>
      <c r="C29" s="42">
        <v>15385</v>
      </c>
      <c r="D29" s="42">
        <v>15373</v>
      </c>
      <c r="E29" s="42">
        <v>15433</v>
      </c>
      <c r="F29" s="42">
        <v>15515</v>
      </c>
      <c r="G29" s="42">
        <v>15522</v>
      </c>
      <c r="H29" s="42">
        <v>15640</v>
      </c>
      <c r="I29" s="42">
        <v>15609</v>
      </c>
      <c r="J29" s="42">
        <v>15534</v>
      </c>
      <c r="K29" s="42">
        <v>15474</v>
      </c>
      <c r="L29" s="42">
        <v>15434</v>
      </c>
      <c r="M29" s="42">
        <v>15467</v>
      </c>
      <c r="N29" s="42">
        <v>15445</v>
      </c>
      <c r="O29" s="42">
        <v>15534</v>
      </c>
      <c r="P29" s="42">
        <v>15583</v>
      </c>
      <c r="Q29" s="42">
        <v>15660</v>
      </c>
      <c r="R29" s="42">
        <v>15754</v>
      </c>
      <c r="S29" s="42">
        <v>15913</v>
      </c>
      <c r="T29" s="42">
        <v>15928</v>
      </c>
      <c r="U29" s="42">
        <v>15855</v>
      </c>
      <c r="V29" s="42">
        <v>15785</v>
      </c>
      <c r="W29" s="42">
        <v>15693</v>
      </c>
      <c r="X29" s="42">
        <v>15645</v>
      </c>
      <c r="Y29" s="42">
        <v>15551</v>
      </c>
      <c r="Z29" s="42">
        <v>15576</v>
      </c>
      <c r="AA29" s="42">
        <v>15631</v>
      </c>
      <c r="AB29" s="42">
        <v>15700</v>
      </c>
      <c r="AC29" s="42">
        <v>15748</v>
      </c>
      <c r="AD29" s="42">
        <v>15763</v>
      </c>
      <c r="AE29" s="42">
        <v>15909</v>
      </c>
      <c r="AF29" s="42">
        <v>15953</v>
      </c>
      <c r="AG29" s="42">
        <v>15835</v>
      </c>
      <c r="AH29" s="42">
        <v>15751</v>
      </c>
      <c r="AI29" s="42">
        <v>15757</v>
      </c>
      <c r="AJ29" s="42">
        <v>15706</v>
      </c>
      <c r="AK29" s="42">
        <v>15651</v>
      </c>
      <c r="AL29" s="42"/>
      <c r="AM29" s="42"/>
    </row>
    <row r="30" spans="1:39" x14ac:dyDescent="0.25">
      <c r="A30" t="s">
        <v>111</v>
      </c>
      <c r="B30" s="42">
        <v>6566</v>
      </c>
      <c r="C30" s="42">
        <v>6538</v>
      </c>
      <c r="D30" s="42">
        <v>6574</v>
      </c>
      <c r="E30" s="42">
        <v>6496</v>
      </c>
      <c r="F30" s="42">
        <v>6497</v>
      </c>
      <c r="G30" s="42">
        <v>6542</v>
      </c>
      <c r="H30" s="42">
        <v>6395</v>
      </c>
      <c r="I30" s="42">
        <v>6341</v>
      </c>
      <c r="J30" s="42">
        <v>6374</v>
      </c>
      <c r="K30" s="42">
        <v>6368</v>
      </c>
      <c r="L30" s="42">
        <v>6317</v>
      </c>
      <c r="M30" s="42">
        <v>6488</v>
      </c>
      <c r="N30" s="42">
        <v>6391</v>
      </c>
      <c r="O30" s="42">
        <v>6503</v>
      </c>
      <c r="P30" s="42">
        <v>6533</v>
      </c>
      <c r="Q30" s="42">
        <v>6481</v>
      </c>
      <c r="R30" s="42">
        <v>6499</v>
      </c>
      <c r="S30" s="42">
        <v>6543</v>
      </c>
      <c r="T30" s="42">
        <v>6303</v>
      </c>
      <c r="U30" s="42">
        <v>6484</v>
      </c>
      <c r="V30" s="42">
        <v>6534</v>
      </c>
      <c r="W30" s="42">
        <v>6498</v>
      </c>
      <c r="X30" s="42">
        <v>6491</v>
      </c>
      <c r="Y30" s="42">
        <v>6479</v>
      </c>
      <c r="Z30" s="42">
        <v>6432</v>
      </c>
      <c r="AA30" s="42">
        <v>6404</v>
      </c>
      <c r="AB30" s="42">
        <v>6549</v>
      </c>
      <c r="AC30" s="42">
        <v>6560</v>
      </c>
      <c r="AD30" s="42">
        <v>6480</v>
      </c>
      <c r="AE30" s="42">
        <v>6711</v>
      </c>
      <c r="AF30" s="42">
        <v>6538</v>
      </c>
      <c r="AG30" s="42">
        <v>6658</v>
      </c>
      <c r="AH30" s="42">
        <v>6692</v>
      </c>
      <c r="AI30" s="42">
        <v>6638</v>
      </c>
      <c r="AJ30" s="42">
        <v>6596</v>
      </c>
      <c r="AK30" s="42">
        <v>6578</v>
      </c>
      <c r="AL30" s="42"/>
      <c r="AM30" s="42"/>
    </row>
    <row r="31" spans="1:39" x14ac:dyDescent="0.25">
      <c r="A31" t="s">
        <v>115</v>
      </c>
      <c r="B31" s="42">
        <v>29827</v>
      </c>
      <c r="C31" s="42">
        <v>29877</v>
      </c>
      <c r="D31" s="42">
        <v>29783</v>
      </c>
      <c r="E31" s="42">
        <v>29780</v>
      </c>
      <c r="F31" s="42">
        <v>29782</v>
      </c>
      <c r="G31" s="42">
        <v>29774</v>
      </c>
      <c r="H31" s="42">
        <v>29960</v>
      </c>
      <c r="I31" s="42">
        <v>29970</v>
      </c>
      <c r="J31" s="42">
        <v>29775</v>
      </c>
      <c r="K31" s="42">
        <v>29649</v>
      </c>
      <c r="L31" s="42">
        <v>29694</v>
      </c>
      <c r="M31" s="42">
        <v>30012</v>
      </c>
      <c r="N31" s="42">
        <v>30177</v>
      </c>
      <c r="O31" s="42">
        <v>30365</v>
      </c>
      <c r="P31" s="42">
        <v>30348</v>
      </c>
      <c r="Q31" s="42">
        <v>30324</v>
      </c>
      <c r="R31" s="42">
        <v>30190</v>
      </c>
      <c r="S31" s="42">
        <v>30460</v>
      </c>
      <c r="T31" s="42">
        <v>30491</v>
      </c>
      <c r="U31" s="42">
        <v>30374</v>
      </c>
      <c r="V31" s="42">
        <v>30143</v>
      </c>
      <c r="W31" s="42">
        <v>29997</v>
      </c>
      <c r="X31" s="42">
        <v>30028</v>
      </c>
      <c r="Y31" s="42">
        <v>30109</v>
      </c>
      <c r="Z31" s="42">
        <v>30332</v>
      </c>
      <c r="AA31" s="42">
        <v>30445</v>
      </c>
      <c r="AB31" s="42">
        <v>30541</v>
      </c>
      <c r="AC31" s="42">
        <v>30429</v>
      </c>
      <c r="AD31" s="42">
        <v>30426</v>
      </c>
      <c r="AE31" s="42">
        <v>30501</v>
      </c>
      <c r="AF31" s="42">
        <v>30558</v>
      </c>
      <c r="AG31" s="42">
        <v>30338</v>
      </c>
      <c r="AH31" s="42">
        <v>30143</v>
      </c>
      <c r="AI31" s="42">
        <v>30164</v>
      </c>
      <c r="AJ31" s="42">
        <v>30166</v>
      </c>
      <c r="AK31" s="42">
        <v>30317</v>
      </c>
      <c r="AL31" s="42"/>
      <c r="AM31" s="42"/>
    </row>
    <row r="32" spans="1:39" x14ac:dyDescent="0.25">
      <c r="A32" t="s">
        <v>93</v>
      </c>
      <c r="B32" s="42">
        <v>37150</v>
      </c>
      <c r="C32" s="42">
        <v>37325</v>
      </c>
      <c r="D32" s="42">
        <v>37541</v>
      </c>
      <c r="E32" s="42">
        <v>37412</v>
      </c>
      <c r="F32" s="42">
        <v>37457</v>
      </c>
      <c r="G32" s="42">
        <v>37315</v>
      </c>
      <c r="H32" s="42">
        <v>37465</v>
      </c>
      <c r="I32" s="42">
        <v>37456</v>
      </c>
      <c r="J32" s="42">
        <v>37935</v>
      </c>
      <c r="K32" s="42">
        <v>37800</v>
      </c>
      <c r="L32" s="42">
        <v>37903</v>
      </c>
      <c r="M32" s="42">
        <v>37856</v>
      </c>
      <c r="N32" s="42">
        <v>37686</v>
      </c>
      <c r="O32" s="42">
        <v>38219</v>
      </c>
      <c r="P32" s="42">
        <v>38329</v>
      </c>
      <c r="Q32" s="42">
        <v>38068</v>
      </c>
      <c r="R32" s="42">
        <v>38073</v>
      </c>
      <c r="S32" s="42">
        <v>37888</v>
      </c>
      <c r="T32" s="42">
        <v>38029</v>
      </c>
      <c r="U32" s="42">
        <v>38093</v>
      </c>
      <c r="V32" s="42">
        <v>38656</v>
      </c>
      <c r="W32" s="42">
        <v>38255</v>
      </c>
      <c r="X32" s="42">
        <v>38252</v>
      </c>
      <c r="Y32" s="42">
        <v>38186</v>
      </c>
      <c r="Z32" s="42">
        <v>38186</v>
      </c>
      <c r="AA32" s="42">
        <v>38384</v>
      </c>
      <c r="AB32" s="42">
        <v>38678</v>
      </c>
      <c r="AC32" s="42">
        <v>38786</v>
      </c>
      <c r="AD32" s="42">
        <v>38713</v>
      </c>
      <c r="AE32" s="42">
        <v>38971</v>
      </c>
      <c r="AF32" s="42">
        <v>39229</v>
      </c>
      <c r="AG32" s="42">
        <v>39152</v>
      </c>
      <c r="AH32" s="42">
        <v>39556</v>
      </c>
      <c r="AI32" s="42">
        <v>39279</v>
      </c>
      <c r="AJ32" s="42">
        <v>39183</v>
      </c>
      <c r="AK32" s="42">
        <v>39292</v>
      </c>
      <c r="AL32" s="42"/>
      <c r="AM32" s="42"/>
    </row>
    <row r="33" spans="1:39" x14ac:dyDescent="0.25">
      <c r="A33" t="s">
        <v>73</v>
      </c>
      <c r="B33" s="42">
        <v>4537</v>
      </c>
      <c r="C33" s="42">
        <v>4518</v>
      </c>
      <c r="D33" s="42">
        <v>4459</v>
      </c>
      <c r="E33" s="42">
        <v>4467</v>
      </c>
      <c r="F33" s="42">
        <v>4501</v>
      </c>
      <c r="G33" s="42">
        <v>4428</v>
      </c>
      <c r="H33" s="42">
        <v>4450</v>
      </c>
      <c r="I33" s="42">
        <v>4508</v>
      </c>
      <c r="J33" s="42">
        <v>4445</v>
      </c>
      <c r="K33" s="42">
        <v>4487</v>
      </c>
      <c r="L33" s="42">
        <v>4451</v>
      </c>
      <c r="M33" s="42">
        <v>4534</v>
      </c>
      <c r="N33" s="42">
        <v>4643</v>
      </c>
      <c r="O33" s="42">
        <v>4626</v>
      </c>
      <c r="P33" s="42">
        <v>4501</v>
      </c>
      <c r="Q33" s="42">
        <v>4519</v>
      </c>
      <c r="R33" s="42">
        <v>4508</v>
      </c>
      <c r="S33" s="42">
        <v>4505</v>
      </c>
      <c r="T33" s="42">
        <v>4490</v>
      </c>
      <c r="U33" s="42">
        <v>4589</v>
      </c>
      <c r="V33" s="42">
        <v>4584</v>
      </c>
      <c r="W33" s="42">
        <v>4591</v>
      </c>
      <c r="X33" s="42">
        <v>4586</v>
      </c>
      <c r="Y33" s="42">
        <v>4599</v>
      </c>
      <c r="Z33" s="42">
        <v>4679</v>
      </c>
      <c r="AA33" s="42">
        <v>4644</v>
      </c>
      <c r="AB33" s="42">
        <v>4686</v>
      </c>
      <c r="AC33" s="42">
        <v>4644</v>
      </c>
      <c r="AD33" s="42">
        <v>4673</v>
      </c>
      <c r="AE33" s="42">
        <v>4680</v>
      </c>
      <c r="AF33" s="42">
        <v>4674</v>
      </c>
      <c r="AG33" s="42">
        <v>4744</v>
      </c>
      <c r="AH33" s="42">
        <v>4720</v>
      </c>
      <c r="AI33" s="42">
        <v>4704</v>
      </c>
      <c r="AJ33" s="42">
        <v>4706</v>
      </c>
      <c r="AK33" s="42">
        <v>4694</v>
      </c>
      <c r="AL33" s="42"/>
      <c r="AM33" s="42"/>
    </row>
    <row r="34" spans="1:39" x14ac:dyDescent="0.25">
      <c r="A34" t="s">
        <v>88</v>
      </c>
      <c r="B34" s="42">
        <v>2787</v>
      </c>
      <c r="C34" s="42">
        <v>2781</v>
      </c>
      <c r="D34" s="42">
        <v>2741</v>
      </c>
      <c r="E34" s="42">
        <v>2641</v>
      </c>
      <c r="F34" s="42">
        <v>2775</v>
      </c>
      <c r="G34" s="42">
        <v>2988</v>
      </c>
      <c r="H34" s="42">
        <v>3065</v>
      </c>
      <c r="I34" s="42">
        <v>3118</v>
      </c>
      <c r="J34" s="42">
        <v>3001</v>
      </c>
      <c r="K34" s="42">
        <v>2932</v>
      </c>
      <c r="L34" s="42">
        <v>2804</v>
      </c>
      <c r="M34" s="42">
        <v>2795</v>
      </c>
      <c r="N34" s="42">
        <v>2818</v>
      </c>
      <c r="O34" s="42">
        <v>2836</v>
      </c>
      <c r="P34" s="42">
        <v>2790</v>
      </c>
      <c r="Q34" s="42">
        <v>2781</v>
      </c>
      <c r="R34" s="42">
        <v>2806</v>
      </c>
      <c r="S34" s="42">
        <v>3083</v>
      </c>
      <c r="T34" s="42">
        <v>3122</v>
      </c>
      <c r="U34" s="42">
        <v>3184</v>
      </c>
      <c r="V34" s="42">
        <v>3000</v>
      </c>
      <c r="W34" s="42">
        <v>2896</v>
      </c>
      <c r="X34" s="42">
        <v>2800</v>
      </c>
      <c r="Y34" s="42">
        <v>2796</v>
      </c>
      <c r="Z34" s="42">
        <v>2766</v>
      </c>
      <c r="AA34" s="42">
        <v>2763</v>
      </c>
      <c r="AB34" s="42">
        <v>2795</v>
      </c>
      <c r="AC34" s="42">
        <v>2771</v>
      </c>
      <c r="AD34" s="42">
        <v>2818</v>
      </c>
      <c r="AE34" s="42">
        <v>3021</v>
      </c>
      <c r="AF34" s="42">
        <v>3120</v>
      </c>
      <c r="AG34" s="42">
        <v>3189</v>
      </c>
      <c r="AH34" s="42">
        <v>3047</v>
      </c>
      <c r="AI34" s="42">
        <v>2984</v>
      </c>
      <c r="AJ34" s="42">
        <v>2853</v>
      </c>
      <c r="AK34" s="42">
        <v>2807</v>
      </c>
      <c r="AL34" s="42"/>
      <c r="AM34" s="42"/>
    </row>
    <row r="35" spans="1:39" x14ac:dyDescent="0.25">
      <c r="A35" t="s">
        <v>305</v>
      </c>
      <c r="B35" s="42">
        <v>34869</v>
      </c>
      <c r="C35" s="42">
        <v>34912</v>
      </c>
      <c r="D35" s="42">
        <v>34978</v>
      </c>
      <c r="E35" s="42">
        <v>35100</v>
      </c>
      <c r="F35" s="42">
        <v>35248</v>
      </c>
      <c r="G35" s="42">
        <v>35324</v>
      </c>
      <c r="H35" s="42">
        <v>35401</v>
      </c>
      <c r="I35" s="42">
        <v>35427</v>
      </c>
      <c r="J35" s="42">
        <v>35235</v>
      </c>
      <c r="K35" s="42">
        <v>34991</v>
      </c>
      <c r="L35" s="42">
        <v>34974</v>
      </c>
      <c r="M35" s="42">
        <v>35039</v>
      </c>
      <c r="N35" s="42">
        <v>35079</v>
      </c>
      <c r="O35" s="42">
        <v>35253</v>
      </c>
      <c r="P35" s="42">
        <v>35385</v>
      </c>
      <c r="Q35" s="42">
        <v>35536</v>
      </c>
      <c r="R35" s="42">
        <v>35753</v>
      </c>
      <c r="S35" s="42">
        <v>36103</v>
      </c>
      <c r="T35" s="42">
        <v>36070</v>
      </c>
      <c r="U35" s="42">
        <v>35815</v>
      </c>
      <c r="V35" s="42">
        <v>35652</v>
      </c>
      <c r="W35" s="42">
        <v>35397</v>
      </c>
      <c r="X35" s="42">
        <v>35344</v>
      </c>
      <c r="Y35" s="42">
        <v>35250</v>
      </c>
      <c r="Z35" s="42">
        <v>35403</v>
      </c>
      <c r="AA35" s="42">
        <v>35582</v>
      </c>
      <c r="AB35" s="42">
        <v>35654</v>
      </c>
      <c r="AC35" s="42">
        <v>35700</v>
      </c>
      <c r="AD35" s="42">
        <v>35784</v>
      </c>
      <c r="AE35" s="42">
        <v>36036</v>
      </c>
      <c r="AF35" s="42">
        <v>36036</v>
      </c>
      <c r="AG35" s="42">
        <v>35642</v>
      </c>
      <c r="AH35" s="42">
        <v>35510</v>
      </c>
      <c r="AI35" s="42">
        <v>35509</v>
      </c>
      <c r="AJ35" s="42">
        <v>35395</v>
      </c>
      <c r="AK35" s="42">
        <v>35464</v>
      </c>
      <c r="AL35" s="42"/>
      <c r="AM35" s="42"/>
    </row>
    <row r="36" spans="1:39" x14ac:dyDescent="0.25">
      <c r="A36" t="s">
        <v>306</v>
      </c>
      <c r="B36" s="42">
        <v>20792</v>
      </c>
      <c r="C36" s="42">
        <v>20811</v>
      </c>
      <c r="D36" s="42">
        <v>20866</v>
      </c>
      <c r="E36" s="42">
        <v>20955</v>
      </c>
      <c r="F36" s="42">
        <v>21044</v>
      </c>
      <c r="G36" s="42">
        <v>21059</v>
      </c>
      <c r="H36" s="42">
        <v>21119</v>
      </c>
      <c r="I36" s="42">
        <v>21082</v>
      </c>
      <c r="J36" s="42">
        <v>21016</v>
      </c>
      <c r="K36" s="42">
        <v>20893</v>
      </c>
      <c r="L36" s="42">
        <v>20899</v>
      </c>
      <c r="M36" s="42">
        <v>20937</v>
      </c>
      <c r="N36" s="42">
        <v>20938</v>
      </c>
      <c r="O36" s="42">
        <v>21083</v>
      </c>
      <c r="P36" s="42">
        <v>21153</v>
      </c>
      <c r="Q36" s="42">
        <v>21218</v>
      </c>
      <c r="R36" s="42">
        <v>21332</v>
      </c>
      <c r="S36" s="42">
        <v>21601</v>
      </c>
      <c r="T36" s="42">
        <v>21566</v>
      </c>
      <c r="U36" s="42">
        <v>21393</v>
      </c>
      <c r="V36" s="42">
        <v>21268</v>
      </c>
      <c r="W36" s="42">
        <v>21132</v>
      </c>
      <c r="X36" s="42">
        <v>21110</v>
      </c>
      <c r="Y36" s="42">
        <v>21020</v>
      </c>
      <c r="Z36" s="42">
        <v>21107</v>
      </c>
      <c r="AA36" s="42">
        <v>21203</v>
      </c>
      <c r="AB36" s="42">
        <v>21243</v>
      </c>
      <c r="AC36" s="42">
        <v>21288</v>
      </c>
      <c r="AD36" s="42">
        <v>21349</v>
      </c>
      <c r="AE36" s="42">
        <v>21544</v>
      </c>
      <c r="AF36" s="42">
        <v>21532</v>
      </c>
      <c r="AG36" s="42">
        <v>21293</v>
      </c>
      <c r="AH36" s="42">
        <v>21186</v>
      </c>
      <c r="AI36" s="42">
        <v>21187</v>
      </c>
      <c r="AJ36" s="42">
        <v>21089</v>
      </c>
      <c r="AK36" s="42">
        <v>21119</v>
      </c>
      <c r="AL36" s="42"/>
      <c r="AM36" s="42"/>
    </row>
    <row r="37" spans="1:39" x14ac:dyDescent="0.25">
      <c r="A37" t="s">
        <v>124</v>
      </c>
      <c r="B37" s="42">
        <v>6572</v>
      </c>
      <c r="C37" s="42">
        <v>6581</v>
      </c>
      <c r="D37" s="42">
        <v>6653</v>
      </c>
      <c r="E37" s="42">
        <v>6527</v>
      </c>
      <c r="F37" s="42">
        <v>6583</v>
      </c>
      <c r="G37" s="42">
        <v>6714</v>
      </c>
      <c r="H37" s="42">
        <v>6631</v>
      </c>
      <c r="I37" s="42">
        <v>6572</v>
      </c>
      <c r="J37" s="42">
        <v>6607</v>
      </c>
      <c r="K37" s="42">
        <v>6724</v>
      </c>
      <c r="L37" s="42">
        <v>6732</v>
      </c>
      <c r="M37" s="42">
        <v>6831</v>
      </c>
      <c r="N37" s="42">
        <v>6671</v>
      </c>
      <c r="O37" s="42">
        <v>6672</v>
      </c>
      <c r="P37" s="42">
        <v>6761</v>
      </c>
      <c r="Q37" s="42">
        <v>6625</v>
      </c>
      <c r="R37" s="42">
        <v>6647</v>
      </c>
      <c r="S37" s="42">
        <v>6813</v>
      </c>
      <c r="T37" s="42">
        <v>5827</v>
      </c>
      <c r="U37" s="42">
        <v>5914</v>
      </c>
      <c r="V37" s="42">
        <v>6148</v>
      </c>
      <c r="W37" s="42">
        <v>6016</v>
      </c>
      <c r="X37" s="42">
        <v>6048</v>
      </c>
      <c r="Y37" s="42">
        <v>5932</v>
      </c>
      <c r="Z37" s="42">
        <v>5808</v>
      </c>
      <c r="AA37" s="42">
        <v>5771</v>
      </c>
      <c r="AB37" s="42">
        <v>5942</v>
      </c>
      <c r="AC37" s="42">
        <v>5871</v>
      </c>
      <c r="AD37" s="42">
        <v>5777</v>
      </c>
      <c r="AE37" s="42">
        <v>6054</v>
      </c>
      <c r="AF37" s="42">
        <v>6239</v>
      </c>
      <c r="AG37" s="42">
        <v>6376</v>
      </c>
      <c r="AH37" s="42">
        <v>6454</v>
      </c>
      <c r="AI37" s="42">
        <v>6411</v>
      </c>
      <c r="AJ37" s="42">
        <v>6524</v>
      </c>
      <c r="AK37" s="42">
        <v>6341</v>
      </c>
      <c r="AL37" s="42"/>
      <c r="AM37" s="42"/>
    </row>
    <row r="38" spans="1:39" x14ac:dyDescent="0.25">
      <c r="A38" t="s">
        <v>102</v>
      </c>
      <c r="B38" s="42">
        <v>32559</v>
      </c>
      <c r="C38" s="42">
        <v>32551</v>
      </c>
      <c r="D38" s="42">
        <v>32654</v>
      </c>
      <c r="E38" s="42">
        <v>32962</v>
      </c>
      <c r="F38" s="42">
        <v>33827</v>
      </c>
      <c r="G38" s="42">
        <v>34526</v>
      </c>
      <c r="H38" s="42">
        <v>34515</v>
      </c>
      <c r="I38" s="42">
        <v>34229</v>
      </c>
      <c r="J38" s="42">
        <v>33999</v>
      </c>
      <c r="K38" s="42">
        <v>33510</v>
      </c>
      <c r="L38" s="42">
        <v>33074</v>
      </c>
      <c r="M38" s="42">
        <v>33090</v>
      </c>
      <c r="N38" s="42">
        <v>33309</v>
      </c>
      <c r="O38" s="42">
        <v>33546</v>
      </c>
      <c r="P38" s="42">
        <v>33344</v>
      </c>
      <c r="Q38" s="42">
        <v>33682</v>
      </c>
      <c r="R38" s="42">
        <v>34222</v>
      </c>
      <c r="S38" s="42">
        <v>35087</v>
      </c>
      <c r="T38" s="42">
        <v>34946</v>
      </c>
      <c r="U38" s="42">
        <v>34650</v>
      </c>
      <c r="V38" s="42">
        <v>34526</v>
      </c>
      <c r="W38" s="42">
        <v>33878</v>
      </c>
      <c r="X38" s="42">
        <v>33403</v>
      </c>
      <c r="Y38" s="42">
        <v>33493</v>
      </c>
      <c r="Z38" s="42">
        <v>33642</v>
      </c>
      <c r="AA38" s="42">
        <v>33761</v>
      </c>
      <c r="AB38" s="42">
        <v>33752</v>
      </c>
      <c r="AC38" s="42">
        <v>34135</v>
      </c>
      <c r="AD38" s="42">
        <v>35036</v>
      </c>
      <c r="AE38" s="42">
        <v>35671</v>
      </c>
      <c r="AF38" s="42">
        <v>35558</v>
      </c>
      <c r="AG38" s="42">
        <v>35194</v>
      </c>
      <c r="AH38" s="42">
        <v>34985</v>
      </c>
      <c r="AI38" s="42">
        <v>34599</v>
      </c>
      <c r="AJ38" s="42">
        <v>34020</v>
      </c>
      <c r="AK38" s="42">
        <v>34117</v>
      </c>
      <c r="AL38" s="42"/>
      <c r="AM38" s="42"/>
    </row>
    <row r="39" spans="1:39" x14ac:dyDescent="0.25">
      <c r="A39" t="s">
        <v>155</v>
      </c>
      <c r="B39" s="42">
        <v>239218</v>
      </c>
      <c r="C39" s="42">
        <v>239682</v>
      </c>
      <c r="D39" s="42">
        <v>240297</v>
      </c>
      <c r="E39" s="42">
        <v>241240</v>
      </c>
      <c r="F39" s="42">
        <v>242130</v>
      </c>
      <c r="G39" s="42">
        <v>242444</v>
      </c>
      <c r="H39" s="42">
        <v>243154</v>
      </c>
      <c r="I39" s="42">
        <v>243075</v>
      </c>
      <c r="J39" s="42">
        <v>241937</v>
      </c>
      <c r="K39" s="42">
        <v>240266</v>
      </c>
      <c r="L39" s="42">
        <v>240412</v>
      </c>
      <c r="M39" s="42">
        <v>240970</v>
      </c>
      <c r="N39" s="42">
        <v>241176</v>
      </c>
      <c r="O39" s="42">
        <v>242432</v>
      </c>
      <c r="P39" s="42">
        <v>243530</v>
      </c>
      <c r="Q39" s="42">
        <v>244168</v>
      </c>
      <c r="R39" s="42">
        <v>245558</v>
      </c>
      <c r="S39" s="42">
        <v>247922</v>
      </c>
      <c r="T39" s="42">
        <v>247801</v>
      </c>
      <c r="U39" s="42">
        <v>245694</v>
      </c>
      <c r="V39" s="42">
        <v>244743</v>
      </c>
      <c r="W39" s="42">
        <v>243144</v>
      </c>
      <c r="X39" s="42">
        <v>242766</v>
      </c>
      <c r="Y39" s="42">
        <v>242044</v>
      </c>
      <c r="Z39" s="42">
        <v>242819</v>
      </c>
      <c r="AA39" s="42">
        <v>243966</v>
      </c>
      <c r="AB39" s="42">
        <v>244451</v>
      </c>
      <c r="AC39" s="42">
        <v>244980</v>
      </c>
      <c r="AD39" s="42">
        <v>245659</v>
      </c>
      <c r="AE39" s="42">
        <v>246962</v>
      </c>
      <c r="AF39" s="42">
        <v>247080</v>
      </c>
      <c r="AG39" s="42">
        <v>243844</v>
      </c>
      <c r="AH39" s="42">
        <v>243440</v>
      </c>
      <c r="AI39" s="42">
        <v>243652</v>
      </c>
      <c r="AJ39" s="42">
        <v>242709</v>
      </c>
      <c r="AK39" s="42">
        <v>243221</v>
      </c>
      <c r="AL39" s="42"/>
      <c r="AM39" s="42"/>
    </row>
    <row r="40" spans="1:39" x14ac:dyDescent="0.25">
      <c r="A40" t="s">
        <v>142</v>
      </c>
      <c r="B40" s="42">
        <v>11978</v>
      </c>
      <c r="C40" s="42">
        <v>11932</v>
      </c>
      <c r="D40" s="42">
        <v>11921</v>
      </c>
      <c r="E40" s="42">
        <v>11768</v>
      </c>
      <c r="F40" s="42">
        <v>11746</v>
      </c>
      <c r="G40" s="42">
        <v>11874</v>
      </c>
      <c r="H40" s="42">
        <v>12097</v>
      </c>
      <c r="I40" s="42">
        <v>12007</v>
      </c>
      <c r="J40" s="42">
        <v>11801</v>
      </c>
      <c r="K40" s="42">
        <v>11831</v>
      </c>
      <c r="L40" s="42">
        <v>11765</v>
      </c>
      <c r="M40" s="42">
        <v>11926</v>
      </c>
      <c r="N40" s="42">
        <v>11960</v>
      </c>
      <c r="O40" s="42">
        <v>12045</v>
      </c>
      <c r="P40" s="42">
        <v>12093</v>
      </c>
      <c r="Q40" s="42">
        <v>11980</v>
      </c>
      <c r="R40" s="42">
        <v>11938</v>
      </c>
      <c r="S40" s="42">
        <v>12096</v>
      </c>
      <c r="T40" s="42">
        <v>12222</v>
      </c>
      <c r="U40" s="42">
        <v>12253</v>
      </c>
      <c r="V40" s="42">
        <v>12043</v>
      </c>
      <c r="W40" s="42">
        <v>12110</v>
      </c>
      <c r="X40" s="42">
        <v>12100</v>
      </c>
      <c r="Y40" s="42">
        <v>12152</v>
      </c>
      <c r="Z40" s="42">
        <v>12304</v>
      </c>
      <c r="AA40" s="42">
        <v>12325</v>
      </c>
      <c r="AB40" s="42">
        <v>12438</v>
      </c>
      <c r="AC40" s="42">
        <v>12382</v>
      </c>
      <c r="AD40" s="42">
        <v>12379</v>
      </c>
      <c r="AE40" s="42">
        <v>12676</v>
      </c>
      <c r="AF40" s="42">
        <v>12944</v>
      </c>
      <c r="AG40" s="42">
        <v>13062</v>
      </c>
      <c r="AH40" s="42">
        <v>12938</v>
      </c>
      <c r="AI40" s="42">
        <v>12915</v>
      </c>
      <c r="AJ40" s="42">
        <v>12938</v>
      </c>
      <c r="AK40" s="42">
        <v>13034</v>
      </c>
      <c r="AL40" s="42"/>
      <c r="AM40" s="42"/>
    </row>
    <row r="41" spans="1:39" x14ac:dyDescent="0.25">
      <c r="A41" t="s">
        <v>94</v>
      </c>
      <c r="B41" s="42">
        <v>21200</v>
      </c>
      <c r="C41" s="42">
        <v>21281</v>
      </c>
      <c r="D41" s="42">
        <v>21087</v>
      </c>
      <c r="E41" s="42">
        <v>21198</v>
      </c>
      <c r="F41" s="42">
        <v>21698</v>
      </c>
      <c r="G41" s="42">
        <v>21888</v>
      </c>
      <c r="H41" s="42">
        <v>22037</v>
      </c>
      <c r="I41" s="42">
        <v>22068</v>
      </c>
      <c r="J41" s="42">
        <v>21477</v>
      </c>
      <c r="K41" s="42">
        <v>21581</v>
      </c>
      <c r="L41" s="42">
        <v>21415</v>
      </c>
      <c r="M41" s="42">
        <v>21467</v>
      </c>
      <c r="N41" s="42">
        <v>21359</v>
      </c>
      <c r="O41" s="42">
        <v>21477</v>
      </c>
      <c r="P41" s="42">
        <v>21327</v>
      </c>
      <c r="Q41" s="42">
        <v>21672</v>
      </c>
      <c r="R41" s="42">
        <v>21842</v>
      </c>
      <c r="S41" s="42">
        <v>22246</v>
      </c>
      <c r="T41" s="42">
        <v>22264</v>
      </c>
      <c r="U41" s="42">
        <v>22220</v>
      </c>
      <c r="V41" s="42">
        <v>21786</v>
      </c>
      <c r="W41" s="42">
        <v>21640</v>
      </c>
      <c r="X41" s="42">
        <v>21531</v>
      </c>
      <c r="Y41" s="42">
        <v>21484</v>
      </c>
      <c r="Z41" s="42">
        <v>21502</v>
      </c>
      <c r="AA41" s="42">
        <v>21523</v>
      </c>
      <c r="AB41" s="42">
        <v>21527</v>
      </c>
      <c r="AC41" s="42">
        <v>21805</v>
      </c>
      <c r="AD41" s="42">
        <v>22032</v>
      </c>
      <c r="AE41" s="42">
        <v>22326</v>
      </c>
      <c r="AF41" s="42">
        <v>22510</v>
      </c>
      <c r="AG41" s="42">
        <v>22447</v>
      </c>
      <c r="AH41" s="42">
        <v>21967</v>
      </c>
      <c r="AI41" s="42">
        <v>21865</v>
      </c>
      <c r="AJ41" s="42">
        <v>21750</v>
      </c>
      <c r="AK41" s="42">
        <v>21689</v>
      </c>
      <c r="AL41" s="42"/>
      <c r="AM41" s="42"/>
    </row>
    <row r="42" spans="1:39" x14ac:dyDescent="0.25">
      <c r="A42" t="s">
        <v>307</v>
      </c>
      <c r="B42" s="42">
        <v>44605</v>
      </c>
      <c r="C42" s="42">
        <v>44911</v>
      </c>
      <c r="D42" s="42">
        <v>45184</v>
      </c>
      <c r="E42" s="42">
        <v>45019</v>
      </c>
      <c r="F42" s="42">
        <v>45055</v>
      </c>
      <c r="G42" s="42">
        <v>45058</v>
      </c>
      <c r="H42" s="42">
        <v>45005</v>
      </c>
      <c r="I42" s="42">
        <v>44935</v>
      </c>
      <c r="J42" s="42">
        <v>45680</v>
      </c>
      <c r="K42" s="42">
        <v>45385</v>
      </c>
      <c r="L42" s="42">
        <v>45180</v>
      </c>
      <c r="M42" s="42">
        <v>44950</v>
      </c>
      <c r="N42" s="42">
        <v>44687</v>
      </c>
      <c r="O42" s="42">
        <v>45541</v>
      </c>
      <c r="P42" s="42">
        <v>45614</v>
      </c>
      <c r="Q42" s="42">
        <v>45543</v>
      </c>
      <c r="R42" s="42">
        <v>45741</v>
      </c>
      <c r="S42" s="42">
        <v>45962</v>
      </c>
      <c r="T42" s="42">
        <v>45781</v>
      </c>
      <c r="U42" s="42">
        <v>45192</v>
      </c>
      <c r="V42" s="42">
        <v>45364</v>
      </c>
      <c r="W42" s="42">
        <v>45173</v>
      </c>
      <c r="X42" s="42">
        <v>44942</v>
      </c>
      <c r="Y42" s="42">
        <v>44898</v>
      </c>
      <c r="Z42" s="42">
        <v>44975</v>
      </c>
      <c r="AA42" s="42">
        <v>45315</v>
      </c>
      <c r="AB42" s="42">
        <v>45456</v>
      </c>
      <c r="AC42" s="42">
        <v>45426</v>
      </c>
      <c r="AD42" s="42">
        <v>45343</v>
      </c>
      <c r="AE42" s="42">
        <v>45223</v>
      </c>
      <c r="AF42" s="42">
        <v>45294</v>
      </c>
      <c r="AG42" s="42">
        <v>44755</v>
      </c>
      <c r="AH42" s="42">
        <v>44866</v>
      </c>
      <c r="AI42" s="42">
        <v>45089</v>
      </c>
      <c r="AJ42" s="42">
        <v>45030</v>
      </c>
      <c r="AK42" s="42">
        <v>45052</v>
      </c>
      <c r="AL42" s="42"/>
      <c r="AM42" s="42"/>
    </row>
    <row r="43" spans="1:39" x14ac:dyDescent="0.25">
      <c r="A43" t="s">
        <v>308</v>
      </c>
      <c r="B43" s="42">
        <v>139589</v>
      </c>
      <c r="C43" s="42">
        <v>140623</v>
      </c>
      <c r="D43" s="42">
        <v>140810</v>
      </c>
      <c r="E43" s="42">
        <v>140158</v>
      </c>
      <c r="F43" s="42">
        <v>140222</v>
      </c>
      <c r="G43" s="42">
        <v>140087</v>
      </c>
      <c r="H43" s="42">
        <v>139878</v>
      </c>
      <c r="I43" s="42">
        <v>139748</v>
      </c>
      <c r="J43" s="42">
        <v>141656</v>
      </c>
      <c r="K43" s="42">
        <v>140828</v>
      </c>
      <c r="L43" s="42">
        <v>140547</v>
      </c>
      <c r="M43" s="42">
        <v>140215</v>
      </c>
      <c r="N43" s="42">
        <v>139825</v>
      </c>
      <c r="O43" s="42">
        <v>142616</v>
      </c>
      <c r="P43" s="42">
        <v>142663</v>
      </c>
      <c r="Q43" s="42">
        <v>141914</v>
      </c>
      <c r="R43" s="42">
        <v>142163</v>
      </c>
      <c r="S43" s="42">
        <v>142879</v>
      </c>
      <c r="T43" s="42">
        <v>142193</v>
      </c>
      <c r="U43" s="42">
        <v>140489</v>
      </c>
      <c r="V43" s="42">
        <v>140564</v>
      </c>
      <c r="W43" s="42">
        <v>140332</v>
      </c>
      <c r="X43" s="42">
        <v>140104</v>
      </c>
      <c r="Y43" s="42">
        <v>140039</v>
      </c>
      <c r="Z43" s="42">
        <v>140754</v>
      </c>
      <c r="AA43" s="42">
        <v>141765</v>
      </c>
      <c r="AB43" s="42">
        <v>142278</v>
      </c>
      <c r="AC43" s="42">
        <v>141454</v>
      </c>
      <c r="AD43" s="42">
        <v>140914</v>
      </c>
      <c r="AE43" s="42">
        <v>140724</v>
      </c>
      <c r="AF43" s="42">
        <v>140868</v>
      </c>
      <c r="AG43" s="42">
        <v>139103</v>
      </c>
      <c r="AH43" s="42">
        <v>139143</v>
      </c>
      <c r="AI43" s="42">
        <v>140044</v>
      </c>
      <c r="AJ43" s="42">
        <v>140332</v>
      </c>
      <c r="AK43" s="42">
        <v>140630</v>
      </c>
      <c r="AL43" s="42"/>
      <c r="AM43" s="42"/>
    </row>
    <row r="44" spans="1:39" x14ac:dyDescent="0.25">
      <c r="A44" t="s">
        <v>309</v>
      </c>
      <c r="B44" s="42">
        <v>116786</v>
      </c>
      <c r="C44" s="42">
        <v>117594</v>
      </c>
      <c r="D44" s="42">
        <v>117928</v>
      </c>
      <c r="E44" s="42">
        <v>117401</v>
      </c>
      <c r="F44" s="42">
        <v>117461</v>
      </c>
      <c r="G44" s="42">
        <v>117258</v>
      </c>
      <c r="H44" s="42">
        <v>117116</v>
      </c>
      <c r="I44" s="42">
        <v>117062</v>
      </c>
      <c r="J44" s="42">
        <v>118729</v>
      </c>
      <c r="K44" s="42">
        <v>117901</v>
      </c>
      <c r="L44" s="42">
        <v>117772</v>
      </c>
      <c r="M44" s="42">
        <v>117557</v>
      </c>
      <c r="N44" s="42">
        <v>117128</v>
      </c>
      <c r="O44" s="42">
        <v>119366</v>
      </c>
      <c r="P44" s="42">
        <v>119457</v>
      </c>
      <c r="Q44" s="42">
        <v>118881</v>
      </c>
      <c r="R44" s="42">
        <v>119027</v>
      </c>
      <c r="S44" s="42">
        <v>119626</v>
      </c>
      <c r="T44" s="42">
        <v>118994</v>
      </c>
      <c r="U44" s="42">
        <v>117442</v>
      </c>
      <c r="V44" s="42">
        <v>117483</v>
      </c>
      <c r="W44" s="42">
        <v>117060</v>
      </c>
      <c r="X44" s="42">
        <v>116806</v>
      </c>
      <c r="Y44" s="42">
        <v>116953</v>
      </c>
      <c r="Z44" s="42">
        <v>117499</v>
      </c>
      <c r="AA44" s="42">
        <v>118305</v>
      </c>
      <c r="AB44" s="42">
        <v>118847</v>
      </c>
      <c r="AC44" s="42">
        <v>118351</v>
      </c>
      <c r="AD44" s="42">
        <v>117968</v>
      </c>
      <c r="AE44" s="42">
        <v>117742</v>
      </c>
      <c r="AF44" s="42">
        <v>117832</v>
      </c>
      <c r="AG44" s="42">
        <v>116299</v>
      </c>
      <c r="AH44" s="42">
        <v>116242</v>
      </c>
      <c r="AI44" s="42">
        <v>116886</v>
      </c>
      <c r="AJ44" s="42">
        <v>117021</v>
      </c>
      <c r="AK44" s="42">
        <v>117393</v>
      </c>
      <c r="AL44" s="42"/>
      <c r="AM44" s="42"/>
    </row>
    <row r="45" spans="1:39" x14ac:dyDescent="0.25">
      <c r="A45" t="s">
        <v>310</v>
      </c>
      <c r="B45" s="42">
        <v>38574</v>
      </c>
      <c r="C45" s="42">
        <v>38636</v>
      </c>
      <c r="D45" s="42">
        <v>38763</v>
      </c>
      <c r="E45" s="42">
        <v>38976</v>
      </c>
      <c r="F45" s="42">
        <v>39189</v>
      </c>
      <c r="G45" s="42">
        <v>39241</v>
      </c>
      <c r="H45" s="42">
        <v>39347</v>
      </c>
      <c r="I45" s="42">
        <v>39343</v>
      </c>
      <c r="J45" s="42">
        <v>39134</v>
      </c>
      <c r="K45" s="42">
        <v>38856</v>
      </c>
      <c r="L45" s="42">
        <v>38827</v>
      </c>
      <c r="M45" s="42">
        <v>38872</v>
      </c>
      <c r="N45" s="42">
        <v>38876</v>
      </c>
      <c r="O45" s="42">
        <v>39074</v>
      </c>
      <c r="P45" s="42">
        <v>39245</v>
      </c>
      <c r="Q45" s="42">
        <v>39412</v>
      </c>
      <c r="R45" s="42">
        <v>39694</v>
      </c>
      <c r="S45" s="42">
        <v>40069</v>
      </c>
      <c r="T45" s="42">
        <v>40068</v>
      </c>
      <c r="U45" s="42">
        <v>39699</v>
      </c>
      <c r="V45" s="42">
        <v>39601</v>
      </c>
      <c r="W45" s="42">
        <v>39341</v>
      </c>
      <c r="X45" s="42">
        <v>39263</v>
      </c>
      <c r="Y45" s="42">
        <v>39060</v>
      </c>
      <c r="Z45" s="42">
        <v>39138</v>
      </c>
      <c r="AA45" s="42">
        <v>39320</v>
      </c>
      <c r="AB45" s="42">
        <v>39403</v>
      </c>
      <c r="AC45" s="42">
        <v>39568</v>
      </c>
      <c r="AD45" s="42">
        <v>39664</v>
      </c>
      <c r="AE45" s="42">
        <v>39845</v>
      </c>
      <c r="AF45" s="42">
        <v>39851</v>
      </c>
      <c r="AG45" s="42">
        <v>39353</v>
      </c>
      <c r="AH45" s="42">
        <v>39377</v>
      </c>
      <c r="AI45" s="42">
        <v>39406</v>
      </c>
      <c r="AJ45" s="42">
        <v>39224</v>
      </c>
      <c r="AK45" s="42">
        <v>39233</v>
      </c>
      <c r="AL45" s="42"/>
      <c r="AM45" s="42"/>
    </row>
    <row r="46" spans="1:39" x14ac:dyDescent="0.25">
      <c r="A46" t="s">
        <v>311</v>
      </c>
      <c r="B46" s="42">
        <v>35855</v>
      </c>
      <c r="C46" s="42">
        <v>35969</v>
      </c>
      <c r="D46" s="42">
        <v>36050</v>
      </c>
      <c r="E46" s="42">
        <v>36296</v>
      </c>
      <c r="F46" s="42">
        <v>36502</v>
      </c>
      <c r="G46" s="42">
        <v>36569</v>
      </c>
      <c r="H46" s="42">
        <v>36699</v>
      </c>
      <c r="I46" s="42">
        <v>36724</v>
      </c>
      <c r="J46" s="42">
        <v>36577</v>
      </c>
      <c r="K46" s="42">
        <v>36297</v>
      </c>
      <c r="L46" s="42">
        <v>36305</v>
      </c>
      <c r="M46" s="42">
        <v>36217</v>
      </c>
      <c r="N46" s="42">
        <v>36200</v>
      </c>
      <c r="O46" s="42">
        <v>36405</v>
      </c>
      <c r="P46" s="42">
        <v>36542</v>
      </c>
      <c r="Q46" s="42">
        <v>36778</v>
      </c>
      <c r="R46" s="42">
        <v>37028</v>
      </c>
      <c r="S46" s="42">
        <v>37420</v>
      </c>
      <c r="T46" s="42">
        <v>37448</v>
      </c>
      <c r="U46" s="42">
        <v>37136</v>
      </c>
      <c r="V46" s="42">
        <v>37021</v>
      </c>
      <c r="W46" s="42">
        <v>36771</v>
      </c>
      <c r="X46" s="42">
        <v>36669</v>
      </c>
      <c r="Y46" s="42">
        <v>36490</v>
      </c>
      <c r="Z46" s="42">
        <v>36506</v>
      </c>
      <c r="AA46" s="42">
        <v>36686</v>
      </c>
      <c r="AB46" s="42">
        <v>36737</v>
      </c>
      <c r="AC46" s="42">
        <v>36936</v>
      </c>
      <c r="AD46" s="42">
        <v>37044</v>
      </c>
      <c r="AE46" s="42">
        <v>37258</v>
      </c>
      <c r="AF46" s="42">
        <v>37260</v>
      </c>
      <c r="AG46" s="42">
        <v>36807</v>
      </c>
      <c r="AH46" s="42">
        <v>36752</v>
      </c>
      <c r="AI46" s="42">
        <v>36813</v>
      </c>
      <c r="AJ46" s="42">
        <v>36652</v>
      </c>
      <c r="AK46" s="42">
        <v>36615</v>
      </c>
      <c r="AL46" s="42"/>
      <c r="AM46" s="42"/>
    </row>
    <row r="47" spans="1:39" x14ac:dyDescent="0.25">
      <c r="A47" t="s">
        <v>312</v>
      </c>
      <c r="B47" s="42">
        <v>25466</v>
      </c>
      <c r="C47" s="42">
        <v>25555</v>
      </c>
      <c r="D47" s="42">
        <v>25625</v>
      </c>
      <c r="E47" s="42">
        <v>25759</v>
      </c>
      <c r="F47" s="42">
        <v>25928</v>
      </c>
      <c r="G47" s="42">
        <v>25989</v>
      </c>
      <c r="H47" s="42">
        <v>26097</v>
      </c>
      <c r="I47" s="42">
        <v>26103</v>
      </c>
      <c r="J47" s="42">
        <v>25971</v>
      </c>
      <c r="K47" s="42">
        <v>25791</v>
      </c>
      <c r="L47" s="42">
        <v>25805</v>
      </c>
      <c r="M47" s="42">
        <v>25731</v>
      </c>
      <c r="N47" s="42">
        <v>25727</v>
      </c>
      <c r="O47" s="42">
        <v>25859</v>
      </c>
      <c r="P47" s="42">
        <v>25971</v>
      </c>
      <c r="Q47" s="42">
        <v>26161</v>
      </c>
      <c r="R47" s="42">
        <v>26334</v>
      </c>
      <c r="S47" s="42">
        <v>26553</v>
      </c>
      <c r="T47" s="42">
        <v>26583</v>
      </c>
      <c r="U47" s="42">
        <v>26334</v>
      </c>
      <c r="V47" s="42">
        <v>26325</v>
      </c>
      <c r="W47" s="42">
        <v>26127</v>
      </c>
      <c r="X47" s="42">
        <v>26051</v>
      </c>
      <c r="Y47" s="42">
        <v>25952</v>
      </c>
      <c r="Z47" s="42">
        <v>25960</v>
      </c>
      <c r="AA47" s="42">
        <v>26105</v>
      </c>
      <c r="AB47" s="42">
        <v>26079</v>
      </c>
      <c r="AC47" s="42">
        <v>26237</v>
      </c>
      <c r="AD47" s="42">
        <v>26329</v>
      </c>
      <c r="AE47" s="42">
        <v>26384</v>
      </c>
      <c r="AF47" s="42">
        <v>26405</v>
      </c>
      <c r="AG47" s="42">
        <v>26082</v>
      </c>
      <c r="AH47" s="42">
        <v>26107</v>
      </c>
      <c r="AI47" s="42">
        <v>26140</v>
      </c>
      <c r="AJ47" s="42">
        <v>26059</v>
      </c>
      <c r="AK47" s="42">
        <v>26016</v>
      </c>
      <c r="AL47" s="42"/>
      <c r="AM47" s="42"/>
    </row>
    <row r="48" spans="1:39" x14ac:dyDescent="0.25">
      <c r="A48" t="s">
        <v>405</v>
      </c>
      <c r="B48" s="42">
        <v>13670</v>
      </c>
      <c r="C48" s="42">
        <v>13694</v>
      </c>
      <c r="D48" s="42">
        <v>13703</v>
      </c>
      <c r="E48" s="42">
        <v>13725</v>
      </c>
      <c r="F48" s="42">
        <v>13759</v>
      </c>
      <c r="G48" s="42">
        <v>13769</v>
      </c>
      <c r="H48" s="42">
        <v>13822</v>
      </c>
      <c r="I48" s="42">
        <v>13821</v>
      </c>
      <c r="J48" s="42">
        <v>13771</v>
      </c>
      <c r="K48" s="42">
        <v>13685</v>
      </c>
      <c r="L48" s="42">
        <v>13691</v>
      </c>
      <c r="M48" s="42">
        <v>13783</v>
      </c>
      <c r="N48" s="42">
        <v>13847</v>
      </c>
      <c r="O48" s="42">
        <v>13896</v>
      </c>
      <c r="P48" s="42">
        <v>13924</v>
      </c>
      <c r="Q48" s="42">
        <v>13928</v>
      </c>
      <c r="R48" s="42">
        <v>13980</v>
      </c>
      <c r="S48" s="42">
        <v>14126</v>
      </c>
      <c r="T48" s="42">
        <v>14124</v>
      </c>
      <c r="U48" s="42">
        <v>14031</v>
      </c>
      <c r="V48" s="42">
        <v>13950</v>
      </c>
      <c r="W48" s="42">
        <v>13876</v>
      </c>
      <c r="X48" s="42">
        <v>13866</v>
      </c>
      <c r="Y48" s="42">
        <v>13850</v>
      </c>
      <c r="Z48" s="42">
        <v>13899</v>
      </c>
      <c r="AA48" s="42">
        <v>13945</v>
      </c>
      <c r="AB48" s="42">
        <v>13971</v>
      </c>
      <c r="AC48" s="42">
        <v>13983</v>
      </c>
      <c r="AD48" s="42">
        <v>14025</v>
      </c>
      <c r="AE48" s="42">
        <v>14114</v>
      </c>
      <c r="AF48" s="42">
        <v>14135</v>
      </c>
      <c r="AG48" s="42">
        <v>13957</v>
      </c>
      <c r="AH48" s="42">
        <v>13883</v>
      </c>
      <c r="AI48" s="42">
        <v>13878</v>
      </c>
      <c r="AJ48" s="42">
        <v>13856</v>
      </c>
      <c r="AK48" s="42">
        <v>13911</v>
      </c>
      <c r="AL48" s="42"/>
      <c r="AM48" s="42"/>
    </row>
    <row r="49" spans="1:39" x14ac:dyDescent="0.25">
      <c r="A49" t="s">
        <v>313</v>
      </c>
      <c r="B49" s="42">
        <v>9598</v>
      </c>
      <c r="C49" s="42">
        <v>9653</v>
      </c>
      <c r="D49" s="42">
        <v>9542</v>
      </c>
      <c r="E49" s="42">
        <v>9415</v>
      </c>
      <c r="F49" s="42">
        <v>9565</v>
      </c>
      <c r="G49" s="42">
        <v>9665</v>
      </c>
      <c r="H49" s="42">
        <v>9894</v>
      </c>
      <c r="I49" s="42">
        <v>9795</v>
      </c>
      <c r="J49" s="42">
        <v>9466</v>
      </c>
      <c r="K49" s="42">
        <v>9738</v>
      </c>
      <c r="L49" s="42">
        <v>9609</v>
      </c>
      <c r="M49" s="42">
        <v>9771</v>
      </c>
      <c r="N49" s="42">
        <v>9732</v>
      </c>
      <c r="O49" s="42">
        <v>9802</v>
      </c>
      <c r="P49" s="42">
        <v>9697</v>
      </c>
      <c r="Q49" s="42">
        <v>9601</v>
      </c>
      <c r="R49" s="42">
        <v>9662</v>
      </c>
      <c r="S49" s="42">
        <v>9743</v>
      </c>
      <c r="T49" s="42">
        <v>9828</v>
      </c>
      <c r="U49" s="42">
        <v>10092</v>
      </c>
      <c r="V49" s="42">
        <v>9877</v>
      </c>
      <c r="W49" s="42">
        <v>9956</v>
      </c>
      <c r="X49" s="42">
        <v>9919</v>
      </c>
      <c r="Y49" s="42">
        <v>9823</v>
      </c>
      <c r="Z49" s="42">
        <v>9759</v>
      </c>
      <c r="AA49" s="42">
        <v>9751</v>
      </c>
      <c r="AB49" s="42">
        <v>9906</v>
      </c>
      <c r="AC49" s="42">
        <v>9931</v>
      </c>
      <c r="AD49" s="42">
        <v>9818</v>
      </c>
      <c r="AE49" s="42">
        <v>10152</v>
      </c>
      <c r="AF49" s="42">
        <v>10272</v>
      </c>
      <c r="AG49" s="42">
        <v>10553</v>
      </c>
      <c r="AH49" s="42">
        <v>10212</v>
      </c>
      <c r="AI49" s="42">
        <v>10185</v>
      </c>
      <c r="AJ49" s="42">
        <v>10177</v>
      </c>
      <c r="AK49" s="42">
        <v>9971</v>
      </c>
      <c r="AL49" s="42"/>
      <c r="AM49" s="42"/>
    </row>
    <row r="50" spans="1:39" x14ac:dyDescent="0.25">
      <c r="A50" t="s">
        <v>314</v>
      </c>
      <c r="B50" s="42">
        <v>37150</v>
      </c>
      <c r="C50" s="42">
        <v>37325</v>
      </c>
      <c r="D50" s="42">
        <v>37541</v>
      </c>
      <c r="E50" s="42">
        <v>37412</v>
      </c>
      <c r="F50" s="42">
        <v>37457</v>
      </c>
      <c r="G50" s="42">
        <v>37315</v>
      </c>
      <c r="H50" s="42">
        <v>37465</v>
      </c>
      <c r="I50" s="42">
        <v>37456</v>
      </c>
      <c r="J50" s="42">
        <v>37935</v>
      </c>
      <c r="K50" s="42">
        <v>37800</v>
      </c>
      <c r="L50" s="42">
        <v>37903</v>
      </c>
      <c r="M50" s="42">
        <v>37856</v>
      </c>
      <c r="N50" s="42">
        <v>37686</v>
      </c>
      <c r="O50" s="42">
        <v>38219</v>
      </c>
      <c r="P50" s="42">
        <v>38329</v>
      </c>
      <c r="Q50" s="42">
        <v>38068</v>
      </c>
      <c r="R50" s="42">
        <v>38073</v>
      </c>
      <c r="S50" s="42">
        <v>37888</v>
      </c>
      <c r="T50" s="42">
        <v>38029</v>
      </c>
      <c r="U50" s="42">
        <v>38093</v>
      </c>
      <c r="V50" s="42">
        <v>38656</v>
      </c>
      <c r="W50" s="42">
        <v>38255</v>
      </c>
      <c r="X50" s="42">
        <v>38252</v>
      </c>
      <c r="Y50" s="42">
        <v>38186</v>
      </c>
      <c r="Z50" s="42">
        <v>38186</v>
      </c>
      <c r="AA50" s="42">
        <v>38384</v>
      </c>
      <c r="AB50" s="42">
        <v>38678</v>
      </c>
      <c r="AC50" s="42">
        <v>38786</v>
      </c>
      <c r="AD50" s="42">
        <v>38713</v>
      </c>
      <c r="AE50" s="42">
        <v>38971</v>
      </c>
      <c r="AF50" s="42">
        <v>39229</v>
      </c>
      <c r="AG50" s="42">
        <v>39152</v>
      </c>
      <c r="AH50" s="42">
        <v>39556</v>
      </c>
      <c r="AI50" s="42">
        <v>39279</v>
      </c>
      <c r="AJ50" s="42">
        <v>39183</v>
      </c>
      <c r="AK50" s="42">
        <v>39292</v>
      </c>
      <c r="AL50" s="42"/>
      <c r="AM50" s="42"/>
    </row>
    <row r="51" spans="1:39" x14ac:dyDescent="0.25">
      <c r="A51" t="s">
        <v>135</v>
      </c>
      <c r="B51" s="42">
        <v>7050</v>
      </c>
      <c r="C51" s="42">
        <v>7006</v>
      </c>
      <c r="D51" s="42">
        <v>6954</v>
      </c>
      <c r="E51" s="42">
        <v>6808</v>
      </c>
      <c r="F51" s="42">
        <v>6885</v>
      </c>
      <c r="G51" s="42">
        <v>6994</v>
      </c>
      <c r="H51" s="42">
        <v>7249</v>
      </c>
      <c r="I51" s="42">
        <v>7181</v>
      </c>
      <c r="J51" s="42">
        <v>7115</v>
      </c>
      <c r="K51" s="42">
        <v>7194</v>
      </c>
      <c r="L51" s="42">
        <v>7127</v>
      </c>
      <c r="M51" s="42">
        <v>7082</v>
      </c>
      <c r="N51" s="42">
        <v>6981</v>
      </c>
      <c r="O51" s="42">
        <v>7014</v>
      </c>
      <c r="P51" s="42">
        <v>6918</v>
      </c>
      <c r="Q51" s="42">
        <v>6952</v>
      </c>
      <c r="R51" s="42">
        <v>6966</v>
      </c>
      <c r="S51" s="42">
        <v>7116</v>
      </c>
      <c r="T51" s="42">
        <v>7265</v>
      </c>
      <c r="U51" s="42">
        <v>7361</v>
      </c>
      <c r="V51" s="42">
        <v>7284</v>
      </c>
      <c r="W51" s="42">
        <v>7337</v>
      </c>
      <c r="X51" s="42">
        <v>7129</v>
      </c>
      <c r="Y51" s="42">
        <v>7071</v>
      </c>
      <c r="Z51" s="42">
        <v>7027</v>
      </c>
      <c r="AA51" s="42">
        <v>6973</v>
      </c>
      <c r="AB51" s="42">
        <v>7115</v>
      </c>
      <c r="AC51" s="42">
        <v>7152</v>
      </c>
      <c r="AD51" s="42">
        <v>7048</v>
      </c>
      <c r="AE51" s="42">
        <v>7432</v>
      </c>
      <c r="AF51" s="42">
        <v>7585</v>
      </c>
      <c r="AG51" s="42">
        <v>7734</v>
      </c>
      <c r="AH51" s="42">
        <v>7668</v>
      </c>
      <c r="AI51" s="42">
        <v>7621</v>
      </c>
      <c r="AJ51" s="42">
        <v>7423</v>
      </c>
      <c r="AK51" s="42">
        <v>7276</v>
      </c>
      <c r="AL51" s="42"/>
      <c r="AM51" s="42"/>
    </row>
    <row r="52" spans="1:39" x14ac:dyDescent="0.25">
      <c r="A52" t="s">
        <v>315</v>
      </c>
      <c r="B52" s="42">
        <v>37330</v>
      </c>
      <c r="C52" s="42">
        <v>37424</v>
      </c>
      <c r="D52" s="42">
        <v>37534</v>
      </c>
      <c r="E52" s="42">
        <v>37572</v>
      </c>
      <c r="F52" s="42">
        <v>37620</v>
      </c>
      <c r="G52" s="42">
        <v>37473</v>
      </c>
      <c r="H52" s="42">
        <v>37421</v>
      </c>
      <c r="I52" s="42">
        <v>37602</v>
      </c>
      <c r="J52" s="42">
        <v>37413</v>
      </c>
      <c r="K52" s="42">
        <v>37323</v>
      </c>
      <c r="L52" s="42">
        <v>37496</v>
      </c>
      <c r="M52" s="42">
        <v>37502</v>
      </c>
      <c r="N52" s="42">
        <v>37564</v>
      </c>
      <c r="O52" s="42">
        <v>37933</v>
      </c>
      <c r="P52" s="42">
        <v>38026</v>
      </c>
      <c r="Q52" s="42">
        <v>38124</v>
      </c>
      <c r="R52" s="42">
        <v>38277</v>
      </c>
      <c r="S52" s="42">
        <v>38397</v>
      </c>
      <c r="T52" s="42">
        <v>38102</v>
      </c>
      <c r="U52" s="42">
        <v>38172</v>
      </c>
      <c r="V52" s="42">
        <v>37957</v>
      </c>
      <c r="W52" s="42">
        <v>37940</v>
      </c>
      <c r="X52" s="42">
        <v>37915</v>
      </c>
      <c r="Y52" s="42">
        <v>37733</v>
      </c>
      <c r="Z52" s="42">
        <v>37980</v>
      </c>
      <c r="AA52" s="42">
        <v>38169</v>
      </c>
      <c r="AB52" s="42">
        <v>38376</v>
      </c>
      <c r="AC52" s="42">
        <v>38500</v>
      </c>
      <c r="AD52" s="42">
        <v>38636</v>
      </c>
      <c r="AE52" s="42">
        <v>38961</v>
      </c>
      <c r="AF52" s="42">
        <v>38682</v>
      </c>
      <c r="AG52" s="42">
        <v>38650</v>
      </c>
      <c r="AH52" s="42">
        <v>38503</v>
      </c>
      <c r="AI52" s="42">
        <v>38680</v>
      </c>
      <c r="AJ52" s="42">
        <v>38578</v>
      </c>
      <c r="AK52" s="42">
        <v>38515</v>
      </c>
      <c r="AL52" s="42"/>
      <c r="AM52" s="42"/>
    </row>
    <row r="53" spans="1:39" x14ac:dyDescent="0.25">
      <c r="A53" t="s">
        <v>316</v>
      </c>
      <c r="B53" s="42">
        <v>30741</v>
      </c>
      <c r="C53" s="42">
        <v>30763</v>
      </c>
      <c r="D53" s="42">
        <v>30868</v>
      </c>
      <c r="E53" s="42">
        <v>30915</v>
      </c>
      <c r="F53" s="42">
        <v>31420</v>
      </c>
      <c r="G53" s="42">
        <v>32373</v>
      </c>
      <c r="H53" s="42">
        <v>32395</v>
      </c>
      <c r="I53" s="42">
        <v>32175</v>
      </c>
      <c r="J53" s="42">
        <v>31373</v>
      </c>
      <c r="K53" s="42">
        <v>31295</v>
      </c>
      <c r="L53" s="42">
        <v>30993</v>
      </c>
      <c r="M53" s="42">
        <v>31613</v>
      </c>
      <c r="N53" s="42">
        <v>30959</v>
      </c>
      <c r="O53" s="42">
        <v>31184</v>
      </c>
      <c r="P53" s="42">
        <v>31133</v>
      </c>
      <c r="Q53" s="42">
        <v>31221</v>
      </c>
      <c r="R53" s="42">
        <v>31799</v>
      </c>
      <c r="S53" s="42">
        <v>32784</v>
      </c>
      <c r="T53" s="42">
        <v>32598</v>
      </c>
      <c r="U53" s="42">
        <v>32558</v>
      </c>
      <c r="V53" s="42">
        <v>31829</v>
      </c>
      <c r="W53" s="42">
        <v>31454</v>
      </c>
      <c r="X53" s="42">
        <v>31254</v>
      </c>
      <c r="Y53" s="42">
        <v>31288</v>
      </c>
      <c r="Z53" s="42">
        <v>30819</v>
      </c>
      <c r="AA53" s="42">
        <v>30806</v>
      </c>
      <c r="AB53" s="42">
        <v>31294</v>
      </c>
      <c r="AC53" s="42">
        <v>31461</v>
      </c>
      <c r="AD53" s="42">
        <v>31929</v>
      </c>
      <c r="AE53" s="42">
        <v>33053</v>
      </c>
      <c r="AF53" s="42">
        <v>33120</v>
      </c>
      <c r="AG53" s="42">
        <v>33169</v>
      </c>
      <c r="AH53" s="42">
        <v>32492</v>
      </c>
      <c r="AI53" s="42">
        <v>32104</v>
      </c>
      <c r="AJ53" s="42">
        <v>31824</v>
      </c>
      <c r="AK53" s="42">
        <v>31782</v>
      </c>
      <c r="AL53" s="42"/>
      <c r="AM53" s="42"/>
    </row>
    <row r="54" spans="1:39" x14ac:dyDescent="0.25">
      <c r="A54" t="s">
        <v>143</v>
      </c>
      <c r="B54" s="42">
        <v>11493</v>
      </c>
      <c r="C54" s="42">
        <v>11467</v>
      </c>
      <c r="D54" s="42">
        <v>11377</v>
      </c>
      <c r="E54" s="42">
        <v>11184</v>
      </c>
      <c r="F54" s="42">
        <v>11215</v>
      </c>
      <c r="G54" s="42">
        <v>11325</v>
      </c>
      <c r="H54" s="42">
        <v>11666</v>
      </c>
      <c r="I54" s="42">
        <v>11529</v>
      </c>
      <c r="J54" s="42">
        <v>11305</v>
      </c>
      <c r="K54" s="42">
        <v>11455</v>
      </c>
      <c r="L54" s="42">
        <v>11301</v>
      </c>
      <c r="M54" s="42">
        <v>11527</v>
      </c>
      <c r="N54" s="42">
        <v>11543</v>
      </c>
      <c r="O54" s="42">
        <v>11613</v>
      </c>
      <c r="P54" s="42">
        <v>11600</v>
      </c>
      <c r="Q54" s="42">
        <v>11412</v>
      </c>
      <c r="R54" s="42">
        <v>11407</v>
      </c>
      <c r="S54" s="42">
        <v>11468</v>
      </c>
      <c r="T54" s="42">
        <v>11669</v>
      </c>
      <c r="U54" s="42">
        <v>11825</v>
      </c>
      <c r="V54" s="42">
        <v>11626</v>
      </c>
      <c r="W54" s="42">
        <v>11754</v>
      </c>
      <c r="X54" s="42">
        <v>11748</v>
      </c>
      <c r="Y54" s="42">
        <v>11663</v>
      </c>
      <c r="Z54" s="42">
        <v>11794</v>
      </c>
      <c r="AA54" s="42">
        <v>11771</v>
      </c>
      <c r="AB54" s="42">
        <v>11903</v>
      </c>
      <c r="AC54" s="42">
        <v>11902</v>
      </c>
      <c r="AD54" s="42">
        <v>11774</v>
      </c>
      <c r="AE54" s="42">
        <v>12155</v>
      </c>
      <c r="AF54" s="42">
        <v>12493</v>
      </c>
      <c r="AG54" s="42">
        <v>12781</v>
      </c>
      <c r="AH54" s="42">
        <v>12657</v>
      </c>
      <c r="AI54" s="42">
        <v>12618</v>
      </c>
      <c r="AJ54" s="42">
        <v>12627</v>
      </c>
      <c r="AK54" s="42">
        <v>12563</v>
      </c>
      <c r="AL54" s="42"/>
      <c r="AM54" s="42"/>
    </row>
    <row r="55" spans="1:39" x14ac:dyDescent="0.25">
      <c r="A55" t="s">
        <v>144</v>
      </c>
      <c r="B55" s="42">
        <v>15889</v>
      </c>
      <c r="C55" s="42">
        <v>15885</v>
      </c>
      <c r="D55" s="42">
        <v>15854</v>
      </c>
      <c r="E55" s="42">
        <v>15686</v>
      </c>
      <c r="F55" s="42">
        <v>15869</v>
      </c>
      <c r="G55" s="42">
        <v>15955</v>
      </c>
      <c r="H55" s="42">
        <v>15946</v>
      </c>
      <c r="I55" s="42">
        <v>15649</v>
      </c>
      <c r="J55" s="42">
        <v>15855</v>
      </c>
      <c r="K55" s="42">
        <v>16059</v>
      </c>
      <c r="L55" s="42">
        <v>15978</v>
      </c>
      <c r="M55" s="42">
        <v>16157</v>
      </c>
      <c r="N55" s="42">
        <v>15979</v>
      </c>
      <c r="O55" s="42">
        <v>16018</v>
      </c>
      <c r="P55" s="42">
        <v>16012</v>
      </c>
      <c r="Q55" s="42">
        <v>15834</v>
      </c>
      <c r="R55" s="42">
        <v>15981</v>
      </c>
      <c r="S55" s="42">
        <v>16062</v>
      </c>
      <c r="T55" s="42">
        <v>15956</v>
      </c>
      <c r="U55" s="42">
        <v>15822</v>
      </c>
      <c r="V55" s="42">
        <v>15961</v>
      </c>
      <c r="W55" s="42">
        <v>16088</v>
      </c>
      <c r="X55" s="42">
        <v>15996</v>
      </c>
      <c r="Y55" s="42">
        <v>15838</v>
      </c>
      <c r="Z55" s="42">
        <v>15889</v>
      </c>
      <c r="AA55" s="42">
        <v>15887</v>
      </c>
      <c r="AB55" s="42">
        <v>16051</v>
      </c>
      <c r="AC55" s="42">
        <v>16029</v>
      </c>
      <c r="AD55" s="42">
        <v>15985</v>
      </c>
      <c r="AE55" s="42">
        <v>16473</v>
      </c>
      <c r="AF55" s="42">
        <v>16490</v>
      </c>
      <c r="AG55" s="42">
        <v>16300</v>
      </c>
      <c r="AH55" s="42">
        <v>16530</v>
      </c>
      <c r="AI55" s="42">
        <v>16530</v>
      </c>
      <c r="AJ55" s="42">
        <v>16446</v>
      </c>
      <c r="AK55" s="42">
        <v>16227</v>
      </c>
      <c r="AL55" s="42"/>
      <c r="AM55" s="42"/>
    </row>
    <row r="56" spans="1:39" x14ac:dyDescent="0.25">
      <c r="A56" t="s">
        <v>317</v>
      </c>
      <c r="B56" s="42">
        <v>14560</v>
      </c>
      <c r="C56" s="42">
        <v>14599</v>
      </c>
      <c r="D56" s="42">
        <v>14601</v>
      </c>
      <c r="E56" s="42">
        <v>14661</v>
      </c>
      <c r="F56" s="42">
        <v>14737</v>
      </c>
      <c r="G56" s="42">
        <v>14780</v>
      </c>
      <c r="H56" s="42">
        <v>14801</v>
      </c>
      <c r="I56" s="42">
        <v>14806</v>
      </c>
      <c r="J56" s="42">
        <v>14738</v>
      </c>
      <c r="K56" s="42">
        <v>14640</v>
      </c>
      <c r="L56" s="42">
        <v>14645</v>
      </c>
      <c r="M56" s="42">
        <v>14637</v>
      </c>
      <c r="N56" s="42">
        <v>14648</v>
      </c>
      <c r="O56" s="42">
        <v>14718</v>
      </c>
      <c r="P56" s="42">
        <v>14789</v>
      </c>
      <c r="Q56" s="42">
        <v>14834</v>
      </c>
      <c r="R56" s="42">
        <v>14943</v>
      </c>
      <c r="S56" s="42">
        <v>15092</v>
      </c>
      <c r="T56" s="42">
        <v>15089</v>
      </c>
      <c r="U56" s="42">
        <v>14989</v>
      </c>
      <c r="V56" s="42">
        <v>14919</v>
      </c>
      <c r="W56" s="42">
        <v>14819</v>
      </c>
      <c r="X56" s="42">
        <v>14778</v>
      </c>
      <c r="Y56" s="42">
        <v>14724</v>
      </c>
      <c r="Z56" s="42">
        <v>14736</v>
      </c>
      <c r="AA56" s="42">
        <v>14806</v>
      </c>
      <c r="AB56" s="42">
        <v>14851</v>
      </c>
      <c r="AC56" s="42">
        <v>14870</v>
      </c>
      <c r="AD56" s="42">
        <v>14874</v>
      </c>
      <c r="AE56" s="42">
        <v>15031</v>
      </c>
      <c r="AF56" s="42">
        <v>15019</v>
      </c>
      <c r="AG56" s="42">
        <v>14831</v>
      </c>
      <c r="AH56" s="42">
        <v>14835</v>
      </c>
      <c r="AI56" s="42">
        <v>14867</v>
      </c>
      <c r="AJ56" s="42">
        <v>14790</v>
      </c>
      <c r="AK56" s="42">
        <v>14809</v>
      </c>
      <c r="AL56" s="42"/>
      <c r="AM56" s="42"/>
    </row>
    <row r="57" spans="1:39" x14ac:dyDescent="0.25">
      <c r="A57" t="s">
        <v>145</v>
      </c>
      <c r="B57" s="42">
        <v>26694</v>
      </c>
      <c r="C57" s="42">
        <v>26590</v>
      </c>
      <c r="D57" s="42">
        <v>26606</v>
      </c>
      <c r="E57" s="42">
        <v>26283</v>
      </c>
      <c r="F57" s="42">
        <v>26508</v>
      </c>
      <c r="G57" s="42">
        <v>26721</v>
      </c>
      <c r="H57" s="42">
        <v>26915</v>
      </c>
      <c r="I57" s="42">
        <v>26917</v>
      </c>
      <c r="J57" s="42">
        <v>26556</v>
      </c>
      <c r="K57" s="42">
        <v>26550</v>
      </c>
      <c r="L57" s="42">
        <v>26322</v>
      </c>
      <c r="M57" s="42">
        <v>26716</v>
      </c>
      <c r="N57" s="42">
        <v>26812</v>
      </c>
      <c r="O57" s="42">
        <v>26969</v>
      </c>
      <c r="P57" s="42">
        <v>26975</v>
      </c>
      <c r="Q57" s="42">
        <v>26841</v>
      </c>
      <c r="R57" s="42">
        <v>26873</v>
      </c>
      <c r="S57" s="42">
        <v>27239</v>
      </c>
      <c r="T57" s="42">
        <v>27252</v>
      </c>
      <c r="U57" s="42">
        <v>27458</v>
      </c>
      <c r="V57" s="42">
        <v>27168</v>
      </c>
      <c r="W57" s="42">
        <v>27224</v>
      </c>
      <c r="X57" s="42">
        <v>27120</v>
      </c>
      <c r="Y57" s="42">
        <v>27126</v>
      </c>
      <c r="Z57" s="42">
        <v>27271</v>
      </c>
      <c r="AA57" s="42">
        <v>27231</v>
      </c>
      <c r="AB57" s="42">
        <v>27475</v>
      </c>
      <c r="AC57" s="42">
        <v>27473</v>
      </c>
      <c r="AD57" s="42">
        <v>27410</v>
      </c>
      <c r="AE57" s="42">
        <v>28069</v>
      </c>
      <c r="AF57" s="42">
        <v>28206</v>
      </c>
      <c r="AG57" s="42">
        <v>28481</v>
      </c>
      <c r="AH57" s="42">
        <v>28212</v>
      </c>
      <c r="AI57" s="42">
        <v>27974</v>
      </c>
      <c r="AJ57" s="42">
        <v>27862</v>
      </c>
      <c r="AK57" s="42">
        <v>27817</v>
      </c>
      <c r="AL57" s="42"/>
      <c r="AM57" s="42"/>
    </row>
    <row r="58" spans="1:39" x14ac:dyDescent="0.25">
      <c r="A58" t="s">
        <v>318</v>
      </c>
      <c r="B58" s="42">
        <v>16143</v>
      </c>
      <c r="C58" s="42">
        <v>16203</v>
      </c>
      <c r="D58" s="42">
        <v>16140</v>
      </c>
      <c r="E58" s="42">
        <v>15846</v>
      </c>
      <c r="F58" s="42">
        <v>15816</v>
      </c>
      <c r="G58" s="42">
        <v>15723</v>
      </c>
      <c r="H58" s="42">
        <v>15998</v>
      </c>
      <c r="I58" s="42">
        <v>15798</v>
      </c>
      <c r="J58" s="42">
        <v>15962</v>
      </c>
      <c r="K58" s="42">
        <v>16259</v>
      </c>
      <c r="L58" s="42">
        <v>16134</v>
      </c>
      <c r="M58" s="42">
        <v>16241</v>
      </c>
      <c r="N58" s="42">
        <v>16264</v>
      </c>
      <c r="O58" s="42">
        <v>16349</v>
      </c>
      <c r="P58" s="42">
        <v>16326</v>
      </c>
      <c r="Q58" s="42">
        <v>16093</v>
      </c>
      <c r="R58" s="42">
        <v>16087</v>
      </c>
      <c r="S58" s="42">
        <v>16001</v>
      </c>
      <c r="T58" s="42">
        <v>16111</v>
      </c>
      <c r="U58" s="42">
        <v>16321</v>
      </c>
      <c r="V58" s="42">
        <v>16418</v>
      </c>
      <c r="W58" s="42">
        <v>16595</v>
      </c>
      <c r="X58" s="42">
        <v>16544</v>
      </c>
      <c r="Y58" s="42">
        <v>16435</v>
      </c>
      <c r="Z58" s="42">
        <v>16430</v>
      </c>
      <c r="AA58" s="42">
        <v>16478</v>
      </c>
      <c r="AB58" s="42">
        <v>16692</v>
      </c>
      <c r="AC58" s="42">
        <v>16635</v>
      </c>
      <c r="AD58" s="42">
        <v>16400</v>
      </c>
      <c r="AE58" s="42">
        <v>16648</v>
      </c>
      <c r="AF58" s="42">
        <v>16961</v>
      </c>
      <c r="AG58" s="42">
        <v>17049</v>
      </c>
      <c r="AH58" s="42">
        <v>17070</v>
      </c>
      <c r="AI58" s="42">
        <v>17082</v>
      </c>
      <c r="AJ58" s="42">
        <v>17186</v>
      </c>
      <c r="AK58" s="42">
        <v>16952</v>
      </c>
      <c r="AL58" s="42"/>
      <c r="AM58" s="42"/>
    </row>
    <row r="59" spans="1:39" x14ac:dyDescent="0.25">
      <c r="A59" t="s">
        <v>319</v>
      </c>
      <c r="B59" s="42">
        <v>21634</v>
      </c>
      <c r="C59" s="42">
        <v>21572</v>
      </c>
      <c r="D59" s="42">
        <v>21778</v>
      </c>
      <c r="E59" s="42">
        <v>21141</v>
      </c>
      <c r="F59" s="42">
        <v>21653</v>
      </c>
      <c r="G59" s="42">
        <v>21956</v>
      </c>
      <c r="H59" s="42">
        <v>21924</v>
      </c>
      <c r="I59" s="42">
        <v>21979</v>
      </c>
      <c r="J59" s="42">
        <v>21522</v>
      </c>
      <c r="K59" s="42">
        <v>21502</v>
      </c>
      <c r="L59" s="42">
        <v>21236</v>
      </c>
      <c r="M59" s="42">
        <v>21467</v>
      </c>
      <c r="N59" s="42">
        <v>21434</v>
      </c>
      <c r="O59" s="42">
        <v>21522</v>
      </c>
      <c r="P59" s="42">
        <v>21675</v>
      </c>
      <c r="Q59" s="42">
        <v>21611</v>
      </c>
      <c r="R59" s="42">
        <v>22009</v>
      </c>
      <c r="S59" s="42">
        <v>22545</v>
      </c>
      <c r="T59" s="42">
        <v>22344</v>
      </c>
      <c r="U59" s="42">
        <v>22208</v>
      </c>
      <c r="V59" s="42">
        <v>21682</v>
      </c>
      <c r="W59" s="42">
        <v>21640</v>
      </c>
      <c r="X59" s="42">
        <v>21542</v>
      </c>
      <c r="Y59" s="42">
        <v>21566</v>
      </c>
      <c r="Z59" s="42">
        <v>21752</v>
      </c>
      <c r="AA59" s="42">
        <v>21756</v>
      </c>
      <c r="AB59" s="42">
        <v>21981</v>
      </c>
      <c r="AC59" s="42">
        <v>21740</v>
      </c>
      <c r="AD59" s="42">
        <v>22046</v>
      </c>
      <c r="AE59" s="42">
        <v>22586</v>
      </c>
      <c r="AF59" s="42">
        <v>22449</v>
      </c>
      <c r="AG59" s="42">
        <v>22328</v>
      </c>
      <c r="AH59" s="42">
        <v>21936</v>
      </c>
      <c r="AI59" s="42">
        <v>21903</v>
      </c>
      <c r="AJ59" s="42">
        <v>21731</v>
      </c>
      <c r="AK59" s="42">
        <v>21720</v>
      </c>
      <c r="AL59" s="42"/>
      <c r="AM59" s="42"/>
    </row>
    <row r="60" spans="1:39" x14ac:dyDescent="0.25">
      <c r="A60" t="s">
        <v>95</v>
      </c>
      <c r="B60" s="42">
        <v>3248</v>
      </c>
      <c r="C60" s="42">
        <v>3223</v>
      </c>
      <c r="D60" s="42">
        <v>3201</v>
      </c>
      <c r="E60" s="42">
        <v>3211</v>
      </c>
      <c r="F60" s="42">
        <v>3298</v>
      </c>
      <c r="G60" s="42">
        <v>3279</v>
      </c>
      <c r="H60" s="42">
        <v>3282</v>
      </c>
      <c r="I60" s="42">
        <v>3251</v>
      </c>
      <c r="J60" s="42">
        <v>3231</v>
      </c>
      <c r="K60" s="42">
        <v>3325</v>
      </c>
      <c r="L60" s="42">
        <v>3264</v>
      </c>
      <c r="M60" s="42">
        <v>3348</v>
      </c>
      <c r="N60" s="42">
        <v>3262</v>
      </c>
      <c r="O60" s="42">
        <v>3284</v>
      </c>
      <c r="P60" s="42">
        <v>3281</v>
      </c>
      <c r="Q60" s="42">
        <v>3262</v>
      </c>
      <c r="R60" s="42">
        <v>3263</v>
      </c>
      <c r="S60" s="42">
        <v>3284</v>
      </c>
      <c r="T60" s="42">
        <v>3230</v>
      </c>
      <c r="U60" s="42">
        <v>3301</v>
      </c>
      <c r="V60" s="42">
        <v>3210</v>
      </c>
      <c r="W60" s="42">
        <v>3288</v>
      </c>
      <c r="X60" s="42">
        <v>3280</v>
      </c>
      <c r="Y60" s="42">
        <v>3261</v>
      </c>
      <c r="Z60" s="42">
        <v>3201</v>
      </c>
      <c r="AA60" s="42">
        <v>3186</v>
      </c>
      <c r="AB60" s="42">
        <v>3256</v>
      </c>
      <c r="AC60" s="42">
        <v>3288</v>
      </c>
      <c r="AD60" s="42">
        <v>3269</v>
      </c>
      <c r="AE60" s="42">
        <v>3358</v>
      </c>
      <c r="AF60" s="42">
        <v>3340</v>
      </c>
      <c r="AG60" s="42">
        <v>3429</v>
      </c>
      <c r="AH60" s="42">
        <v>3371</v>
      </c>
      <c r="AI60" s="42">
        <v>3400</v>
      </c>
      <c r="AJ60" s="42">
        <v>3382</v>
      </c>
      <c r="AK60" s="42">
        <v>3330</v>
      </c>
      <c r="AL60" s="42"/>
      <c r="AM60" s="42"/>
    </row>
    <row r="61" spans="1:39" x14ac:dyDescent="0.25">
      <c r="A61" t="s">
        <v>156</v>
      </c>
      <c r="B61" s="42">
        <v>693917</v>
      </c>
      <c r="C61" s="42">
        <v>695651</v>
      </c>
      <c r="D61" s="42">
        <v>696436</v>
      </c>
      <c r="E61" s="42">
        <v>700525</v>
      </c>
      <c r="F61" s="42">
        <v>704616</v>
      </c>
      <c r="G61" s="42">
        <v>705547</v>
      </c>
      <c r="H61" s="42">
        <v>708380</v>
      </c>
      <c r="I61" s="42">
        <v>709063</v>
      </c>
      <c r="J61" s="42">
        <v>705135</v>
      </c>
      <c r="K61" s="42">
        <v>700233</v>
      </c>
      <c r="L61" s="42">
        <v>699710</v>
      </c>
      <c r="M61" s="42">
        <v>698987</v>
      </c>
      <c r="N61" s="42">
        <v>699395</v>
      </c>
      <c r="O61" s="42">
        <v>703020</v>
      </c>
      <c r="P61" s="42">
        <v>705271</v>
      </c>
      <c r="Q61" s="42">
        <v>709744</v>
      </c>
      <c r="R61" s="42">
        <v>714492</v>
      </c>
      <c r="S61" s="42">
        <v>720389</v>
      </c>
      <c r="T61" s="42">
        <v>721002</v>
      </c>
      <c r="U61" s="42">
        <v>714870</v>
      </c>
      <c r="V61" s="42">
        <v>713276</v>
      </c>
      <c r="W61" s="42">
        <v>708350</v>
      </c>
      <c r="X61" s="42">
        <v>706625</v>
      </c>
      <c r="Y61" s="42">
        <v>704086</v>
      </c>
      <c r="Z61" s="42">
        <v>704787</v>
      </c>
      <c r="AA61" s="42">
        <v>708292</v>
      </c>
      <c r="AB61" s="42">
        <v>709064</v>
      </c>
      <c r="AC61" s="42">
        <v>712252</v>
      </c>
      <c r="AD61" s="42">
        <v>714170</v>
      </c>
      <c r="AE61" s="42">
        <v>716159</v>
      </c>
      <c r="AF61" s="42">
        <v>717310</v>
      </c>
      <c r="AG61" s="42">
        <v>709061</v>
      </c>
      <c r="AH61" s="42">
        <v>708848</v>
      </c>
      <c r="AI61" s="42">
        <v>709631</v>
      </c>
      <c r="AJ61" s="42">
        <v>706563</v>
      </c>
      <c r="AK61" s="42">
        <v>706912</v>
      </c>
      <c r="AL61" s="42"/>
      <c r="AM61" s="42"/>
    </row>
    <row r="62" spans="1:39" x14ac:dyDescent="0.25">
      <c r="A62" t="s">
        <v>146</v>
      </c>
      <c r="B62" s="42">
        <v>10182</v>
      </c>
      <c r="C62" s="42">
        <v>10357</v>
      </c>
      <c r="D62" s="42">
        <v>10332</v>
      </c>
      <c r="E62" s="42">
        <v>10204</v>
      </c>
      <c r="F62" s="42">
        <v>10120</v>
      </c>
      <c r="G62" s="42">
        <v>9992</v>
      </c>
      <c r="H62" s="42">
        <v>10180</v>
      </c>
      <c r="I62" s="42">
        <v>10170</v>
      </c>
      <c r="J62" s="42">
        <v>10306</v>
      </c>
      <c r="K62" s="42">
        <v>10434</v>
      </c>
      <c r="L62" s="42">
        <v>10339</v>
      </c>
      <c r="M62" s="42">
        <v>10547</v>
      </c>
      <c r="N62" s="42">
        <v>10335</v>
      </c>
      <c r="O62" s="42">
        <v>10582</v>
      </c>
      <c r="P62" s="42">
        <v>10585</v>
      </c>
      <c r="Q62" s="42">
        <v>10519</v>
      </c>
      <c r="R62" s="42">
        <v>10411</v>
      </c>
      <c r="S62" s="42">
        <v>10272</v>
      </c>
      <c r="T62" s="42">
        <v>10364</v>
      </c>
      <c r="U62" s="42">
        <v>10508</v>
      </c>
      <c r="V62" s="42">
        <v>10597</v>
      </c>
      <c r="W62" s="42">
        <v>10640</v>
      </c>
      <c r="X62" s="42">
        <v>10634</v>
      </c>
      <c r="Y62" s="42">
        <v>10630</v>
      </c>
      <c r="Z62" s="42">
        <v>10571</v>
      </c>
      <c r="AA62" s="42">
        <v>10694</v>
      </c>
      <c r="AB62" s="42">
        <v>10797</v>
      </c>
      <c r="AC62" s="42">
        <v>10819</v>
      </c>
      <c r="AD62" s="42">
        <v>10596</v>
      </c>
      <c r="AE62" s="42">
        <v>10665</v>
      </c>
      <c r="AF62" s="42">
        <v>10754</v>
      </c>
      <c r="AG62" s="42">
        <v>10878</v>
      </c>
      <c r="AH62" s="42">
        <v>10957</v>
      </c>
      <c r="AI62" s="42">
        <v>10946</v>
      </c>
      <c r="AJ62" s="42">
        <v>10904</v>
      </c>
      <c r="AK62" s="42">
        <v>10732</v>
      </c>
      <c r="AL62" s="42"/>
      <c r="AM62" s="42"/>
    </row>
    <row r="63" spans="1:39" x14ac:dyDescent="0.25">
      <c r="A63" t="s">
        <v>84</v>
      </c>
      <c r="B63" s="42">
        <v>9806</v>
      </c>
      <c r="C63" s="42">
        <v>9826</v>
      </c>
      <c r="D63" s="42">
        <v>9759</v>
      </c>
      <c r="E63" s="42">
        <v>9737</v>
      </c>
      <c r="F63" s="42">
        <v>10206</v>
      </c>
      <c r="G63" s="42">
        <v>10559</v>
      </c>
      <c r="H63" s="42">
        <v>10778</v>
      </c>
      <c r="I63" s="42">
        <v>10722</v>
      </c>
      <c r="J63" s="42">
        <v>10359</v>
      </c>
      <c r="K63" s="42">
        <v>10131</v>
      </c>
      <c r="L63" s="42">
        <v>9840</v>
      </c>
      <c r="M63" s="42">
        <v>9995</v>
      </c>
      <c r="N63" s="42">
        <v>9926</v>
      </c>
      <c r="O63" s="42">
        <v>9938</v>
      </c>
      <c r="P63" s="42">
        <v>9854</v>
      </c>
      <c r="Q63" s="42">
        <v>9904</v>
      </c>
      <c r="R63" s="42">
        <v>10329</v>
      </c>
      <c r="S63" s="42">
        <v>10744</v>
      </c>
      <c r="T63" s="42">
        <v>10848</v>
      </c>
      <c r="U63" s="42">
        <v>10792</v>
      </c>
      <c r="V63" s="42">
        <v>10580</v>
      </c>
      <c r="W63" s="42">
        <v>10278</v>
      </c>
      <c r="X63" s="42">
        <v>10069</v>
      </c>
      <c r="Y63" s="42">
        <v>10108</v>
      </c>
      <c r="Z63" s="42">
        <v>10111</v>
      </c>
      <c r="AA63" s="42">
        <v>10066</v>
      </c>
      <c r="AB63" s="42">
        <v>10165</v>
      </c>
      <c r="AC63" s="42">
        <v>10181</v>
      </c>
      <c r="AD63" s="42">
        <v>10544</v>
      </c>
      <c r="AE63" s="42">
        <v>10890</v>
      </c>
      <c r="AF63" s="42">
        <v>11084</v>
      </c>
      <c r="AG63" s="42">
        <v>11008</v>
      </c>
      <c r="AH63" s="42">
        <v>10734</v>
      </c>
      <c r="AI63" s="42">
        <v>10480</v>
      </c>
      <c r="AJ63" s="42">
        <v>10278</v>
      </c>
      <c r="AK63" s="42">
        <v>10260</v>
      </c>
      <c r="AL63" s="42"/>
      <c r="AM63" s="42"/>
    </row>
    <row r="64" spans="1:39" x14ac:dyDescent="0.25">
      <c r="A64" t="s">
        <v>320</v>
      </c>
      <c r="B64" s="42">
        <v>19312</v>
      </c>
      <c r="C64" s="42">
        <v>19275</v>
      </c>
      <c r="D64" s="42">
        <v>19323</v>
      </c>
      <c r="E64" s="42">
        <v>19242</v>
      </c>
      <c r="F64" s="42">
        <v>19318</v>
      </c>
      <c r="G64" s="42">
        <v>19437</v>
      </c>
      <c r="H64" s="42">
        <v>19378</v>
      </c>
      <c r="I64" s="42">
        <v>19331</v>
      </c>
      <c r="J64" s="42">
        <v>19114</v>
      </c>
      <c r="K64" s="42">
        <v>19121</v>
      </c>
      <c r="L64" s="42">
        <v>18996</v>
      </c>
      <c r="M64" s="42">
        <v>19350</v>
      </c>
      <c r="N64" s="42">
        <v>19436</v>
      </c>
      <c r="O64" s="42">
        <v>19507</v>
      </c>
      <c r="P64" s="42">
        <v>19486</v>
      </c>
      <c r="Q64" s="42">
        <v>19428</v>
      </c>
      <c r="R64" s="42">
        <v>19406</v>
      </c>
      <c r="S64" s="42">
        <v>19595</v>
      </c>
      <c r="T64" s="42">
        <v>19435</v>
      </c>
      <c r="U64" s="42">
        <v>19491</v>
      </c>
      <c r="V64" s="42">
        <v>19298</v>
      </c>
      <c r="W64" s="42">
        <v>19282</v>
      </c>
      <c r="X64" s="42">
        <v>19234</v>
      </c>
      <c r="Y64" s="42">
        <v>19288</v>
      </c>
      <c r="Z64" s="42">
        <v>19449</v>
      </c>
      <c r="AA64" s="42">
        <v>19417</v>
      </c>
      <c r="AB64" s="42">
        <v>19543</v>
      </c>
      <c r="AC64" s="42">
        <v>19555</v>
      </c>
      <c r="AD64" s="42">
        <v>19523</v>
      </c>
      <c r="AE64" s="42">
        <v>19929</v>
      </c>
      <c r="AF64" s="42">
        <v>19839</v>
      </c>
      <c r="AG64" s="42">
        <v>19880</v>
      </c>
      <c r="AH64" s="42">
        <v>19684</v>
      </c>
      <c r="AI64" s="42">
        <v>19617</v>
      </c>
      <c r="AJ64" s="42">
        <v>19600</v>
      </c>
      <c r="AK64" s="42">
        <v>19585</v>
      </c>
      <c r="AL64" s="42"/>
      <c r="AM64" s="42"/>
    </row>
    <row r="65" spans="1:39" x14ac:dyDescent="0.25">
      <c r="A65" t="s">
        <v>321</v>
      </c>
      <c r="B65" s="42">
        <v>19637</v>
      </c>
      <c r="C65" s="42">
        <v>19667</v>
      </c>
      <c r="D65" s="42">
        <v>19690</v>
      </c>
      <c r="E65" s="42">
        <v>19740</v>
      </c>
      <c r="F65" s="42">
        <v>19804</v>
      </c>
      <c r="G65" s="42">
        <v>19823</v>
      </c>
      <c r="H65" s="42">
        <v>19877</v>
      </c>
      <c r="I65" s="42">
        <v>19879</v>
      </c>
      <c r="J65" s="42">
        <v>19816</v>
      </c>
      <c r="K65" s="42">
        <v>19667</v>
      </c>
      <c r="L65" s="42">
        <v>19708</v>
      </c>
      <c r="M65" s="42">
        <v>19762</v>
      </c>
      <c r="N65" s="42">
        <v>19768</v>
      </c>
      <c r="O65" s="42">
        <v>19865</v>
      </c>
      <c r="P65" s="42">
        <v>19963</v>
      </c>
      <c r="Q65" s="42">
        <v>20021</v>
      </c>
      <c r="R65" s="42">
        <v>20115</v>
      </c>
      <c r="S65" s="42">
        <v>20271</v>
      </c>
      <c r="T65" s="42">
        <v>20276</v>
      </c>
      <c r="U65" s="42">
        <v>20101</v>
      </c>
      <c r="V65" s="42">
        <v>20025</v>
      </c>
      <c r="W65" s="42">
        <v>19903</v>
      </c>
      <c r="X65" s="42">
        <v>19855</v>
      </c>
      <c r="Y65" s="42">
        <v>19833</v>
      </c>
      <c r="Z65" s="42">
        <v>19928</v>
      </c>
      <c r="AA65" s="42">
        <v>20026</v>
      </c>
      <c r="AB65" s="42">
        <v>20063</v>
      </c>
      <c r="AC65" s="42">
        <v>20088</v>
      </c>
      <c r="AD65" s="42">
        <v>20128</v>
      </c>
      <c r="AE65" s="42">
        <v>20240</v>
      </c>
      <c r="AF65" s="42">
        <v>20237</v>
      </c>
      <c r="AG65" s="42">
        <v>19989</v>
      </c>
      <c r="AH65" s="42">
        <v>19954</v>
      </c>
      <c r="AI65" s="42">
        <v>19983</v>
      </c>
      <c r="AJ65" s="42">
        <v>19904</v>
      </c>
      <c r="AK65" s="42">
        <v>19960</v>
      </c>
      <c r="AL65" s="42"/>
      <c r="AM65" s="42"/>
    </row>
    <row r="66" spans="1:39" x14ac:dyDescent="0.25">
      <c r="A66" t="s">
        <v>116</v>
      </c>
      <c r="B66" s="42">
        <v>21733</v>
      </c>
      <c r="C66" s="42">
        <v>21738</v>
      </c>
      <c r="D66" s="42">
        <v>21673</v>
      </c>
      <c r="E66" s="42">
        <v>21649</v>
      </c>
      <c r="F66" s="42">
        <v>21563</v>
      </c>
      <c r="G66" s="42">
        <v>21554</v>
      </c>
      <c r="H66" s="42">
        <v>21653</v>
      </c>
      <c r="I66" s="42">
        <v>21647</v>
      </c>
      <c r="J66" s="42">
        <v>21541</v>
      </c>
      <c r="K66" s="42">
        <v>21456</v>
      </c>
      <c r="L66" s="42">
        <v>21535</v>
      </c>
      <c r="M66" s="42">
        <v>21855</v>
      </c>
      <c r="N66" s="42">
        <v>22017</v>
      </c>
      <c r="O66" s="42">
        <v>22181</v>
      </c>
      <c r="P66" s="42">
        <v>22193</v>
      </c>
      <c r="Q66" s="42">
        <v>22062</v>
      </c>
      <c r="R66" s="42">
        <v>21914</v>
      </c>
      <c r="S66" s="42">
        <v>22124</v>
      </c>
      <c r="T66" s="42">
        <v>22107</v>
      </c>
      <c r="U66" s="42">
        <v>21996</v>
      </c>
      <c r="V66" s="42">
        <v>21806</v>
      </c>
      <c r="W66" s="42">
        <v>21683</v>
      </c>
      <c r="X66" s="42">
        <v>21750</v>
      </c>
      <c r="Y66" s="42">
        <v>21928</v>
      </c>
      <c r="Z66" s="42">
        <v>22176</v>
      </c>
      <c r="AA66" s="42">
        <v>22267</v>
      </c>
      <c r="AB66" s="42">
        <v>22308</v>
      </c>
      <c r="AC66" s="42">
        <v>22128</v>
      </c>
      <c r="AD66" s="42">
        <v>22160</v>
      </c>
      <c r="AE66" s="42">
        <v>22192</v>
      </c>
      <c r="AF66" s="42">
        <v>22220</v>
      </c>
      <c r="AG66" s="42">
        <v>22010</v>
      </c>
      <c r="AH66" s="42">
        <v>21820</v>
      </c>
      <c r="AI66" s="42">
        <v>21850</v>
      </c>
      <c r="AJ66" s="42">
        <v>21849</v>
      </c>
      <c r="AK66" s="42">
        <v>22063</v>
      </c>
      <c r="AL66" s="42"/>
      <c r="AM66" s="42"/>
    </row>
    <row r="67" spans="1:39" x14ac:dyDescent="0.25">
      <c r="A67" t="s">
        <v>89</v>
      </c>
      <c r="B67" s="42">
        <v>21634</v>
      </c>
      <c r="C67" s="42">
        <v>21572</v>
      </c>
      <c r="D67" s="42">
        <v>21778</v>
      </c>
      <c r="E67" s="42">
        <v>21141</v>
      </c>
      <c r="F67" s="42">
        <v>21653</v>
      </c>
      <c r="G67" s="42">
        <v>21956</v>
      </c>
      <c r="H67" s="42">
        <v>21924</v>
      </c>
      <c r="I67" s="42">
        <v>21979</v>
      </c>
      <c r="J67" s="42">
        <v>21522</v>
      </c>
      <c r="K67" s="42">
        <v>21502</v>
      </c>
      <c r="L67" s="42">
        <v>21236</v>
      </c>
      <c r="M67" s="42">
        <v>21467</v>
      </c>
      <c r="N67" s="42">
        <v>21434</v>
      </c>
      <c r="O67" s="42">
        <v>21522</v>
      </c>
      <c r="P67" s="42">
        <v>21675</v>
      </c>
      <c r="Q67" s="42">
        <v>21611</v>
      </c>
      <c r="R67" s="42">
        <v>22009</v>
      </c>
      <c r="S67" s="42">
        <v>22545</v>
      </c>
      <c r="T67" s="42">
        <v>22344</v>
      </c>
      <c r="U67" s="42">
        <v>22208</v>
      </c>
      <c r="V67" s="42">
        <v>21682</v>
      </c>
      <c r="W67" s="42">
        <v>21640</v>
      </c>
      <c r="X67" s="42">
        <v>21542</v>
      </c>
      <c r="Y67" s="42">
        <v>21566</v>
      </c>
      <c r="Z67" s="42">
        <v>21752</v>
      </c>
      <c r="AA67" s="42">
        <v>21756</v>
      </c>
      <c r="AB67" s="42">
        <v>21981</v>
      </c>
      <c r="AC67" s="42">
        <v>21740</v>
      </c>
      <c r="AD67" s="42">
        <v>22046</v>
      </c>
      <c r="AE67" s="42">
        <v>22586</v>
      </c>
      <c r="AF67" s="42">
        <v>22449</v>
      </c>
      <c r="AG67" s="42">
        <v>22328</v>
      </c>
      <c r="AH67" s="42">
        <v>21936</v>
      </c>
      <c r="AI67" s="42">
        <v>21903</v>
      </c>
      <c r="AJ67" s="42">
        <v>21731</v>
      </c>
      <c r="AK67" s="42">
        <v>21720</v>
      </c>
      <c r="AL67" s="42"/>
      <c r="AM67" s="42"/>
    </row>
    <row r="68" spans="1:39" x14ac:dyDescent="0.25">
      <c r="A68" t="s">
        <v>125</v>
      </c>
      <c r="B68" s="42">
        <v>5381</v>
      </c>
      <c r="C68" s="42">
        <v>5442</v>
      </c>
      <c r="D68" s="42">
        <v>5403</v>
      </c>
      <c r="E68" s="42">
        <v>5286</v>
      </c>
      <c r="F68" s="42">
        <v>5425</v>
      </c>
      <c r="G68" s="42">
        <v>5392</v>
      </c>
      <c r="H68" s="42">
        <v>5554</v>
      </c>
      <c r="I68" s="42">
        <v>5414</v>
      </c>
      <c r="J68" s="42">
        <v>5346</v>
      </c>
      <c r="K68" s="42">
        <v>5480</v>
      </c>
      <c r="L68" s="42">
        <v>5381</v>
      </c>
      <c r="M68" s="42">
        <v>5545</v>
      </c>
      <c r="N68" s="42">
        <v>5434</v>
      </c>
      <c r="O68" s="42">
        <v>5493</v>
      </c>
      <c r="P68" s="42">
        <v>5459</v>
      </c>
      <c r="Q68" s="42">
        <v>5419</v>
      </c>
      <c r="R68" s="42">
        <v>5462</v>
      </c>
      <c r="S68" s="42">
        <v>5497</v>
      </c>
      <c r="T68" s="42">
        <v>5595</v>
      </c>
      <c r="U68" s="42">
        <v>5769</v>
      </c>
      <c r="V68" s="42">
        <v>5702</v>
      </c>
      <c r="W68" s="42">
        <v>5712</v>
      </c>
      <c r="X68" s="42">
        <v>5662</v>
      </c>
      <c r="Y68" s="42">
        <v>5594</v>
      </c>
      <c r="Z68" s="42">
        <v>5549</v>
      </c>
      <c r="AA68" s="42">
        <v>5539</v>
      </c>
      <c r="AB68" s="42">
        <v>5650</v>
      </c>
      <c r="AC68" s="42">
        <v>5659</v>
      </c>
      <c r="AD68" s="42">
        <v>5567</v>
      </c>
      <c r="AE68" s="42">
        <v>5771</v>
      </c>
      <c r="AF68" s="42">
        <v>5884</v>
      </c>
      <c r="AG68" s="42">
        <v>6032</v>
      </c>
      <c r="AH68" s="42">
        <v>5951</v>
      </c>
      <c r="AI68" s="42">
        <v>5888</v>
      </c>
      <c r="AJ68" s="42">
        <v>5877</v>
      </c>
      <c r="AK68" s="42">
        <v>5719</v>
      </c>
      <c r="AL68" s="42"/>
      <c r="AM68" s="42"/>
    </row>
    <row r="69" spans="1:39" x14ac:dyDescent="0.25">
      <c r="A69" t="s">
        <v>117</v>
      </c>
      <c r="B69" s="42">
        <v>9296</v>
      </c>
      <c r="C69" s="42">
        <v>9325</v>
      </c>
      <c r="D69" s="42">
        <v>9282</v>
      </c>
      <c r="E69" s="42">
        <v>9065</v>
      </c>
      <c r="F69" s="42">
        <v>9099</v>
      </c>
      <c r="G69" s="42">
        <v>9206</v>
      </c>
      <c r="H69" s="42">
        <v>9089</v>
      </c>
      <c r="I69" s="42">
        <v>9123</v>
      </c>
      <c r="J69" s="42">
        <v>9122</v>
      </c>
      <c r="K69" s="42">
        <v>9067</v>
      </c>
      <c r="L69" s="42">
        <v>9096</v>
      </c>
      <c r="M69" s="42">
        <v>9328</v>
      </c>
      <c r="N69" s="42">
        <v>9443</v>
      </c>
      <c r="O69" s="42">
        <v>9547</v>
      </c>
      <c r="P69" s="42">
        <v>9558</v>
      </c>
      <c r="Q69" s="42">
        <v>9486</v>
      </c>
      <c r="R69" s="42">
        <v>9436</v>
      </c>
      <c r="S69" s="42">
        <v>9541</v>
      </c>
      <c r="T69" s="42">
        <v>9309</v>
      </c>
      <c r="U69" s="42">
        <v>9304</v>
      </c>
      <c r="V69" s="42">
        <v>9173</v>
      </c>
      <c r="W69" s="42">
        <v>9184</v>
      </c>
      <c r="X69" s="42">
        <v>9212</v>
      </c>
      <c r="Y69" s="42">
        <v>9294</v>
      </c>
      <c r="Z69" s="42">
        <v>9416</v>
      </c>
      <c r="AA69" s="42">
        <v>9441</v>
      </c>
      <c r="AB69" s="42">
        <v>9513</v>
      </c>
      <c r="AC69" s="42">
        <v>9405</v>
      </c>
      <c r="AD69" s="42">
        <v>9448</v>
      </c>
      <c r="AE69" s="42">
        <v>9517</v>
      </c>
      <c r="AF69" s="42">
        <v>9365</v>
      </c>
      <c r="AG69" s="42">
        <v>9357</v>
      </c>
      <c r="AH69" s="42">
        <v>9304</v>
      </c>
      <c r="AI69" s="42">
        <v>9354</v>
      </c>
      <c r="AJ69" s="42">
        <v>9384</v>
      </c>
      <c r="AK69" s="42">
        <v>9460</v>
      </c>
      <c r="AL69" s="42"/>
      <c r="AM69" s="42"/>
    </row>
    <row r="70" spans="1:39" x14ac:dyDescent="0.25">
      <c r="A70" t="s">
        <v>106</v>
      </c>
      <c r="B70" s="42">
        <v>23429</v>
      </c>
      <c r="C70" s="42">
        <v>23408</v>
      </c>
      <c r="D70" s="42">
        <v>23460</v>
      </c>
      <c r="E70" s="42">
        <v>23200</v>
      </c>
      <c r="F70" s="42">
        <v>23105</v>
      </c>
      <c r="G70" s="42">
        <v>23178</v>
      </c>
      <c r="H70" s="42">
        <v>23373</v>
      </c>
      <c r="I70" s="42">
        <v>23424</v>
      </c>
      <c r="J70" s="42">
        <v>23239</v>
      </c>
      <c r="K70" s="42">
        <v>23237</v>
      </c>
      <c r="L70" s="42">
        <v>22978</v>
      </c>
      <c r="M70" s="42">
        <v>23347</v>
      </c>
      <c r="N70" s="42">
        <v>23121</v>
      </c>
      <c r="O70" s="42">
        <v>23302</v>
      </c>
      <c r="P70" s="42">
        <v>23338</v>
      </c>
      <c r="Q70" s="42">
        <v>23219</v>
      </c>
      <c r="R70" s="42">
        <v>23372</v>
      </c>
      <c r="S70" s="42">
        <v>23684</v>
      </c>
      <c r="T70" s="42">
        <v>23558</v>
      </c>
      <c r="U70" s="42">
        <v>23870</v>
      </c>
      <c r="V70" s="42">
        <v>23735</v>
      </c>
      <c r="W70" s="42">
        <v>23625</v>
      </c>
      <c r="X70" s="42">
        <v>23515</v>
      </c>
      <c r="Y70" s="42">
        <v>23475</v>
      </c>
      <c r="Z70" s="42">
        <v>23312</v>
      </c>
      <c r="AA70" s="42">
        <v>23253</v>
      </c>
      <c r="AB70" s="42">
        <v>23590</v>
      </c>
      <c r="AC70" s="42">
        <v>23581</v>
      </c>
      <c r="AD70" s="42">
        <v>23491</v>
      </c>
      <c r="AE70" s="42">
        <v>24244</v>
      </c>
      <c r="AF70" s="42">
        <v>24286</v>
      </c>
      <c r="AG70" s="42">
        <v>24372</v>
      </c>
      <c r="AH70" s="42">
        <v>24252</v>
      </c>
      <c r="AI70" s="42">
        <v>24129</v>
      </c>
      <c r="AJ70" s="42">
        <v>23960</v>
      </c>
      <c r="AK70" s="42">
        <v>23854</v>
      </c>
      <c r="AL70" s="42"/>
      <c r="AM70" s="42"/>
    </row>
    <row r="71" spans="1:39" x14ac:dyDescent="0.25">
      <c r="A71" t="s">
        <v>76</v>
      </c>
      <c r="B71" s="42">
        <v>2259</v>
      </c>
      <c r="C71" s="42">
        <v>2260</v>
      </c>
      <c r="D71" s="42">
        <v>2252</v>
      </c>
      <c r="E71" s="42">
        <v>2184</v>
      </c>
      <c r="F71" s="42">
        <v>2224</v>
      </c>
      <c r="G71" s="42">
        <v>2232</v>
      </c>
      <c r="H71" s="42">
        <v>2259</v>
      </c>
      <c r="I71" s="42">
        <v>2216</v>
      </c>
      <c r="J71" s="42">
        <v>2204</v>
      </c>
      <c r="K71" s="42">
        <v>2281</v>
      </c>
      <c r="L71" s="42">
        <v>2206</v>
      </c>
      <c r="M71" s="42">
        <v>2282</v>
      </c>
      <c r="N71" s="42">
        <v>2220</v>
      </c>
      <c r="O71" s="42">
        <v>2228</v>
      </c>
      <c r="P71" s="42">
        <v>2231</v>
      </c>
      <c r="Q71" s="42">
        <v>2212</v>
      </c>
      <c r="R71" s="42">
        <v>2257</v>
      </c>
      <c r="S71" s="42">
        <v>2234</v>
      </c>
      <c r="T71" s="42">
        <v>2204</v>
      </c>
      <c r="U71" s="42">
        <v>2310</v>
      </c>
      <c r="V71" s="42">
        <v>2254</v>
      </c>
      <c r="W71" s="42">
        <v>2308</v>
      </c>
      <c r="X71" s="42">
        <v>2284</v>
      </c>
      <c r="Y71" s="42">
        <v>2239</v>
      </c>
      <c r="Z71" s="42">
        <v>2209</v>
      </c>
      <c r="AA71" s="42">
        <v>2193</v>
      </c>
      <c r="AB71" s="42">
        <v>2262</v>
      </c>
      <c r="AC71" s="42">
        <v>2271</v>
      </c>
      <c r="AD71" s="42">
        <v>2237</v>
      </c>
      <c r="AE71" s="42">
        <v>2341</v>
      </c>
      <c r="AF71" s="42">
        <v>2339</v>
      </c>
      <c r="AG71" s="42">
        <v>2428</v>
      </c>
      <c r="AH71" s="42">
        <v>2402</v>
      </c>
      <c r="AI71" s="42">
        <v>2392</v>
      </c>
      <c r="AJ71" s="42">
        <v>2363</v>
      </c>
      <c r="AK71" s="42">
        <v>2302</v>
      </c>
      <c r="AL71" s="42"/>
      <c r="AM71" s="42"/>
    </row>
    <row r="72" spans="1:39" x14ac:dyDescent="0.25">
      <c r="A72" t="s">
        <v>74</v>
      </c>
      <c r="B72" s="42">
        <v>5747</v>
      </c>
      <c r="C72" s="42">
        <v>5783</v>
      </c>
      <c r="D72" s="42">
        <v>5803</v>
      </c>
      <c r="E72" s="42">
        <v>5754</v>
      </c>
      <c r="F72" s="42">
        <v>5847</v>
      </c>
      <c r="G72" s="42">
        <v>5957</v>
      </c>
      <c r="H72" s="42">
        <v>5945</v>
      </c>
      <c r="I72" s="42">
        <v>5931</v>
      </c>
      <c r="J72" s="42">
        <v>5824</v>
      </c>
      <c r="K72" s="42">
        <v>5839</v>
      </c>
      <c r="L72" s="42">
        <v>5761</v>
      </c>
      <c r="M72" s="42">
        <v>5918</v>
      </c>
      <c r="N72" s="42">
        <v>5853</v>
      </c>
      <c r="O72" s="42">
        <v>5858</v>
      </c>
      <c r="P72" s="42">
        <v>5851</v>
      </c>
      <c r="Q72" s="42">
        <v>5713</v>
      </c>
      <c r="R72" s="42">
        <v>5760</v>
      </c>
      <c r="S72" s="42">
        <v>5967</v>
      </c>
      <c r="T72" s="42">
        <v>5878</v>
      </c>
      <c r="U72" s="42">
        <v>5788</v>
      </c>
      <c r="V72" s="42">
        <v>5766</v>
      </c>
      <c r="W72" s="42">
        <v>5654</v>
      </c>
      <c r="X72" s="42">
        <v>5599</v>
      </c>
      <c r="Y72" s="42">
        <v>5687</v>
      </c>
      <c r="Z72" s="42">
        <v>5664</v>
      </c>
      <c r="AA72" s="42">
        <v>5664</v>
      </c>
      <c r="AB72" s="42">
        <v>5745</v>
      </c>
      <c r="AC72" s="42">
        <v>5678</v>
      </c>
      <c r="AD72" s="42">
        <v>5732</v>
      </c>
      <c r="AE72" s="42">
        <v>5948</v>
      </c>
      <c r="AF72" s="42">
        <v>5890</v>
      </c>
      <c r="AG72" s="42">
        <v>5889</v>
      </c>
      <c r="AH72" s="42">
        <v>5797</v>
      </c>
      <c r="AI72" s="42">
        <v>5676</v>
      </c>
      <c r="AJ72" s="42">
        <v>5627</v>
      </c>
      <c r="AK72" s="42">
        <v>5665</v>
      </c>
      <c r="AL72" s="42"/>
      <c r="AM72" s="42"/>
    </row>
    <row r="73" spans="1:39" x14ac:dyDescent="0.25">
      <c r="A73" t="s">
        <v>322</v>
      </c>
      <c r="B73" s="42">
        <v>10182</v>
      </c>
      <c r="C73" s="42">
        <v>10357</v>
      </c>
      <c r="D73" s="42">
        <v>10332</v>
      </c>
      <c r="E73" s="42">
        <v>10204</v>
      </c>
      <c r="F73" s="42">
        <v>10120</v>
      </c>
      <c r="G73" s="42">
        <v>9992</v>
      </c>
      <c r="H73" s="42">
        <v>10180</v>
      </c>
      <c r="I73" s="42">
        <v>10170</v>
      </c>
      <c r="J73" s="42">
        <v>10306</v>
      </c>
      <c r="K73" s="42">
        <v>10434</v>
      </c>
      <c r="L73" s="42">
        <v>10339</v>
      </c>
      <c r="M73" s="42">
        <v>10547</v>
      </c>
      <c r="N73" s="42">
        <v>10335</v>
      </c>
      <c r="O73" s="42">
        <v>10582</v>
      </c>
      <c r="P73" s="42">
        <v>10585</v>
      </c>
      <c r="Q73" s="42">
        <v>10519</v>
      </c>
      <c r="R73" s="42">
        <v>10411</v>
      </c>
      <c r="S73" s="42">
        <v>10272</v>
      </c>
      <c r="T73" s="42">
        <v>10364</v>
      </c>
      <c r="U73" s="42">
        <v>10508</v>
      </c>
      <c r="V73" s="42">
        <v>10597</v>
      </c>
      <c r="W73" s="42">
        <v>10640</v>
      </c>
      <c r="X73" s="42">
        <v>10634</v>
      </c>
      <c r="Y73" s="42">
        <v>10630</v>
      </c>
      <c r="Z73" s="42">
        <v>10571</v>
      </c>
      <c r="AA73" s="42">
        <v>10694</v>
      </c>
      <c r="AB73" s="42">
        <v>10797</v>
      </c>
      <c r="AC73" s="42">
        <v>10819</v>
      </c>
      <c r="AD73" s="42">
        <v>10596</v>
      </c>
      <c r="AE73" s="42">
        <v>10665</v>
      </c>
      <c r="AF73" s="42">
        <v>10754</v>
      </c>
      <c r="AG73" s="42">
        <v>10878</v>
      </c>
      <c r="AH73" s="42">
        <v>10957</v>
      </c>
      <c r="AI73" s="42">
        <v>10946</v>
      </c>
      <c r="AJ73" s="42">
        <v>10904</v>
      </c>
      <c r="AK73" s="42">
        <v>10732</v>
      </c>
      <c r="AL73" s="42"/>
      <c r="AM73" s="42"/>
    </row>
    <row r="74" spans="1:39" x14ac:dyDescent="0.25">
      <c r="A74" t="s">
        <v>112</v>
      </c>
      <c r="B74" s="42">
        <v>3470</v>
      </c>
      <c r="C74" s="42">
        <v>3468</v>
      </c>
      <c r="D74" s="42">
        <v>3454</v>
      </c>
      <c r="E74" s="42">
        <v>3354</v>
      </c>
      <c r="F74" s="42">
        <v>3379</v>
      </c>
      <c r="G74" s="42">
        <v>3396</v>
      </c>
      <c r="H74" s="42">
        <v>3304</v>
      </c>
      <c r="I74" s="42">
        <v>3195</v>
      </c>
      <c r="J74" s="42">
        <v>3327</v>
      </c>
      <c r="K74" s="42">
        <v>3454</v>
      </c>
      <c r="L74" s="42">
        <v>3391</v>
      </c>
      <c r="M74" s="42">
        <v>3488</v>
      </c>
      <c r="N74" s="42">
        <v>3415</v>
      </c>
      <c r="O74" s="42">
        <v>3427</v>
      </c>
      <c r="P74" s="42">
        <v>3426</v>
      </c>
      <c r="Q74" s="42">
        <v>3357</v>
      </c>
      <c r="R74" s="42">
        <v>3362</v>
      </c>
      <c r="S74" s="42">
        <v>3429</v>
      </c>
      <c r="T74" s="42">
        <v>3253</v>
      </c>
      <c r="U74" s="42">
        <v>3349</v>
      </c>
      <c r="V74" s="42">
        <v>3473</v>
      </c>
      <c r="W74" s="42">
        <v>3556</v>
      </c>
      <c r="X74" s="42">
        <v>3542</v>
      </c>
      <c r="Y74" s="42">
        <v>3450</v>
      </c>
      <c r="Z74" s="42">
        <v>3420</v>
      </c>
      <c r="AA74" s="42">
        <v>3405</v>
      </c>
      <c r="AB74" s="42">
        <v>3515</v>
      </c>
      <c r="AC74" s="42">
        <v>3515</v>
      </c>
      <c r="AD74" s="42">
        <v>3435</v>
      </c>
      <c r="AE74" s="42">
        <v>3647</v>
      </c>
      <c r="AF74" s="42">
        <v>3522</v>
      </c>
      <c r="AG74" s="42">
        <v>3623</v>
      </c>
      <c r="AH74" s="42">
        <v>3716</v>
      </c>
      <c r="AI74" s="42">
        <v>3710</v>
      </c>
      <c r="AJ74" s="42">
        <v>3690</v>
      </c>
      <c r="AK74" s="42">
        <v>3570</v>
      </c>
      <c r="AL74" s="42"/>
      <c r="AM74" s="42"/>
    </row>
    <row r="75" spans="1:39" x14ac:dyDescent="0.25">
      <c r="A75" t="s">
        <v>90</v>
      </c>
      <c r="B75" s="42">
        <v>5204</v>
      </c>
      <c r="C75" s="42">
        <v>5203</v>
      </c>
      <c r="D75" s="42">
        <v>5213</v>
      </c>
      <c r="E75" s="42">
        <v>5264</v>
      </c>
      <c r="F75" s="42">
        <v>5512</v>
      </c>
      <c r="G75" s="42">
        <v>5439</v>
      </c>
      <c r="H75" s="42">
        <v>5583</v>
      </c>
      <c r="I75" s="42">
        <v>5602</v>
      </c>
      <c r="J75" s="42">
        <v>5450</v>
      </c>
      <c r="K75" s="42">
        <v>5291</v>
      </c>
      <c r="L75" s="42">
        <v>5194</v>
      </c>
      <c r="M75" s="42">
        <v>5172</v>
      </c>
      <c r="N75" s="42">
        <v>5085</v>
      </c>
      <c r="O75" s="42">
        <v>5130</v>
      </c>
      <c r="P75" s="42">
        <v>5114</v>
      </c>
      <c r="Q75" s="42">
        <v>5246</v>
      </c>
      <c r="R75" s="42">
        <v>5352</v>
      </c>
      <c r="S75" s="42">
        <v>5608</v>
      </c>
      <c r="T75" s="42">
        <v>5568</v>
      </c>
      <c r="U75" s="42">
        <v>5568</v>
      </c>
      <c r="V75" s="42">
        <v>5457</v>
      </c>
      <c r="W75" s="42">
        <v>5324</v>
      </c>
      <c r="X75" s="42">
        <v>5172</v>
      </c>
      <c r="Y75" s="42">
        <v>5161</v>
      </c>
      <c r="Z75" s="42">
        <v>5117</v>
      </c>
      <c r="AA75" s="42">
        <v>5158</v>
      </c>
      <c r="AB75" s="42">
        <v>5154</v>
      </c>
      <c r="AC75" s="42">
        <v>5228</v>
      </c>
      <c r="AD75" s="42">
        <v>5378</v>
      </c>
      <c r="AE75" s="42">
        <v>5601</v>
      </c>
      <c r="AF75" s="42">
        <v>5675</v>
      </c>
      <c r="AG75" s="42">
        <v>5655</v>
      </c>
      <c r="AH75" s="42">
        <v>5534</v>
      </c>
      <c r="AI75" s="42">
        <v>5433</v>
      </c>
      <c r="AJ75" s="42">
        <v>5306</v>
      </c>
      <c r="AK75" s="42">
        <v>5299</v>
      </c>
      <c r="AL75" s="42"/>
      <c r="AM75" s="42"/>
    </row>
    <row r="76" spans="1:39" x14ac:dyDescent="0.25">
      <c r="A76" t="s">
        <v>85</v>
      </c>
      <c r="B76" s="42">
        <v>2515</v>
      </c>
      <c r="C76" s="42">
        <v>2486</v>
      </c>
      <c r="D76" s="42">
        <v>2488</v>
      </c>
      <c r="E76" s="42">
        <v>2255</v>
      </c>
      <c r="F76" s="42">
        <v>2342</v>
      </c>
      <c r="G76" s="42">
        <v>2418</v>
      </c>
      <c r="H76" s="42">
        <v>2466</v>
      </c>
      <c r="I76" s="42">
        <v>2461</v>
      </c>
      <c r="J76" s="42">
        <v>2386</v>
      </c>
      <c r="K76" s="42">
        <v>2375</v>
      </c>
      <c r="L76" s="42">
        <v>2265</v>
      </c>
      <c r="M76" s="42">
        <v>2457</v>
      </c>
      <c r="N76" s="42">
        <v>2468</v>
      </c>
      <c r="O76" s="42">
        <v>2449</v>
      </c>
      <c r="P76" s="42">
        <v>2400</v>
      </c>
      <c r="Q76" s="42">
        <v>2281</v>
      </c>
      <c r="R76" s="42">
        <v>2337</v>
      </c>
      <c r="S76" s="42">
        <v>2395</v>
      </c>
      <c r="T76" s="42">
        <v>2397</v>
      </c>
      <c r="U76" s="42">
        <v>2450</v>
      </c>
      <c r="V76" s="42">
        <v>2374</v>
      </c>
      <c r="W76" s="42">
        <v>2347</v>
      </c>
      <c r="X76" s="42">
        <v>2281</v>
      </c>
      <c r="Y76" s="42">
        <v>2420</v>
      </c>
      <c r="Z76" s="42">
        <v>2464</v>
      </c>
      <c r="AA76" s="42">
        <v>2441</v>
      </c>
      <c r="AB76" s="42">
        <v>2442</v>
      </c>
      <c r="AC76" s="42">
        <v>2295</v>
      </c>
      <c r="AD76" s="42">
        <v>2334</v>
      </c>
      <c r="AE76" s="42">
        <v>2429</v>
      </c>
      <c r="AF76" s="42">
        <v>2445</v>
      </c>
      <c r="AG76" s="42">
        <v>2470</v>
      </c>
      <c r="AH76" s="42">
        <v>2404</v>
      </c>
      <c r="AI76" s="42">
        <v>2365</v>
      </c>
      <c r="AJ76" s="42">
        <v>2308</v>
      </c>
      <c r="AK76" s="42">
        <v>2413</v>
      </c>
      <c r="AL76" s="42"/>
      <c r="AM76" s="42"/>
    </row>
    <row r="77" spans="1:39" x14ac:dyDescent="0.25">
      <c r="A77" t="s">
        <v>323</v>
      </c>
      <c r="B77" s="42">
        <v>38408</v>
      </c>
      <c r="C77" s="42">
        <v>38497</v>
      </c>
      <c r="D77" s="42">
        <v>38619</v>
      </c>
      <c r="E77" s="42">
        <v>38793</v>
      </c>
      <c r="F77" s="42">
        <v>38941</v>
      </c>
      <c r="G77" s="42">
        <v>38976</v>
      </c>
      <c r="H77" s="42">
        <v>39094</v>
      </c>
      <c r="I77" s="42">
        <v>39099</v>
      </c>
      <c r="J77" s="42">
        <v>38914</v>
      </c>
      <c r="K77" s="42">
        <v>38644</v>
      </c>
      <c r="L77" s="42">
        <v>38671</v>
      </c>
      <c r="M77" s="42">
        <v>38754</v>
      </c>
      <c r="N77" s="42">
        <v>38762</v>
      </c>
      <c r="O77" s="42">
        <v>38978</v>
      </c>
      <c r="P77" s="42">
        <v>39170</v>
      </c>
      <c r="Q77" s="42">
        <v>39283</v>
      </c>
      <c r="R77" s="42">
        <v>39486</v>
      </c>
      <c r="S77" s="42">
        <v>39878</v>
      </c>
      <c r="T77" s="42">
        <v>39879</v>
      </c>
      <c r="U77" s="42">
        <v>39551</v>
      </c>
      <c r="V77" s="42">
        <v>39377</v>
      </c>
      <c r="W77" s="42">
        <v>39117</v>
      </c>
      <c r="X77" s="42">
        <v>39040</v>
      </c>
      <c r="Y77" s="42">
        <v>38901</v>
      </c>
      <c r="Z77" s="42">
        <v>38989</v>
      </c>
      <c r="AA77" s="42">
        <v>39170</v>
      </c>
      <c r="AB77" s="42">
        <v>39231</v>
      </c>
      <c r="AC77" s="42">
        <v>39356</v>
      </c>
      <c r="AD77" s="42">
        <v>39470</v>
      </c>
      <c r="AE77" s="42">
        <v>39735</v>
      </c>
      <c r="AF77" s="42">
        <v>39767</v>
      </c>
      <c r="AG77" s="42">
        <v>39247</v>
      </c>
      <c r="AH77" s="42">
        <v>39141</v>
      </c>
      <c r="AI77" s="42">
        <v>39184</v>
      </c>
      <c r="AJ77" s="42">
        <v>39003</v>
      </c>
      <c r="AK77" s="42">
        <v>39112</v>
      </c>
      <c r="AL77" s="42"/>
      <c r="AM77" s="42"/>
    </row>
    <row r="78" spans="1:39" x14ac:dyDescent="0.25">
      <c r="A78" t="s">
        <v>136</v>
      </c>
      <c r="B78" s="42">
        <v>16004</v>
      </c>
      <c r="C78" s="42">
        <v>16037</v>
      </c>
      <c r="D78" s="42">
        <v>15884</v>
      </c>
      <c r="E78" s="42">
        <v>15811</v>
      </c>
      <c r="F78" s="42">
        <v>15688</v>
      </c>
      <c r="G78" s="42">
        <v>15687</v>
      </c>
      <c r="H78" s="42">
        <v>15876</v>
      </c>
      <c r="I78" s="42">
        <v>15816</v>
      </c>
      <c r="J78" s="42">
        <v>15657</v>
      </c>
      <c r="K78" s="42">
        <v>15688</v>
      </c>
      <c r="L78" s="42">
        <v>15743</v>
      </c>
      <c r="M78" s="42">
        <v>16151</v>
      </c>
      <c r="N78" s="42">
        <v>16262</v>
      </c>
      <c r="O78" s="42">
        <v>16381</v>
      </c>
      <c r="P78" s="42">
        <v>16284</v>
      </c>
      <c r="Q78" s="42">
        <v>16168</v>
      </c>
      <c r="R78" s="42">
        <v>15942</v>
      </c>
      <c r="S78" s="42">
        <v>15992</v>
      </c>
      <c r="T78" s="42">
        <v>16043</v>
      </c>
      <c r="U78" s="42">
        <v>16076</v>
      </c>
      <c r="V78" s="42">
        <v>15948</v>
      </c>
      <c r="W78" s="42">
        <v>15958</v>
      </c>
      <c r="X78" s="42">
        <v>16043</v>
      </c>
      <c r="Y78" s="42">
        <v>16136</v>
      </c>
      <c r="Z78" s="42">
        <v>16256</v>
      </c>
      <c r="AA78" s="42">
        <v>16316</v>
      </c>
      <c r="AB78" s="42">
        <v>16432</v>
      </c>
      <c r="AC78" s="42">
        <v>16350</v>
      </c>
      <c r="AD78" s="42">
        <v>16263</v>
      </c>
      <c r="AE78" s="42">
        <v>16269</v>
      </c>
      <c r="AF78" s="42">
        <v>16282</v>
      </c>
      <c r="AG78" s="42">
        <v>16266</v>
      </c>
      <c r="AH78" s="42">
        <v>16123</v>
      </c>
      <c r="AI78" s="42">
        <v>16128</v>
      </c>
      <c r="AJ78" s="42">
        <v>16152</v>
      </c>
      <c r="AK78" s="42">
        <v>16284</v>
      </c>
      <c r="AL78" s="42"/>
      <c r="AM78" s="42"/>
    </row>
    <row r="79" spans="1:39" x14ac:dyDescent="0.25">
      <c r="A79" t="s">
        <v>126</v>
      </c>
      <c r="B79" s="42">
        <v>3073</v>
      </c>
      <c r="C79" s="42">
        <v>3084</v>
      </c>
      <c r="D79" s="42">
        <v>3033</v>
      </c>
      <c r="E79" s="42">
        <v>2963</v>
      </c>
      <c r="F79" s="42">
        <v>3012</v>
      </c>
      <c r="G79" s="42">
        <v>3005</v>
      </c>
      <c r="H79" s="42">
        <v>3068</v>
      </c>
      <c r="I79" s="42">
        <v>2963</v>
      </c>
      <c r="J79" s="42">
        <v>2938</v>
      </c>
      <c r="K79" s="42">
        <v>3068</v>
      </c>
      <c r="L79" s="42">
        <v>2962</v>
      </c>
      <c r="M79" s="42">
        <v>3120</v>
      </c>
      <c r="N79" s="42">
        <v>3072</v>
      </c>
      <c r="O79" s="42">
        <v>3087</v>
      </c>
      <c r="P79" s="42">
        <v>3048</v>
      </c>
      <c r="Q79" s="42">
        <v>3024</v>
      </c>
      <c r="R79" s="42">
        <v>3051</v>
      </c>
      <c r="S79" s="42">
        <v>3077</v>
      </c>
      <c r="T79" s="42">
        <v>3024</v>
      </c>
      <c r="U79" s="42">
        <v>3116</v>
      </c>
      <c r="V79" s="42">
        <v>3116</v>
      </c>
      <c r="W79" s="42">
        <v>3195</v>
      </c>
      <c r="X79" s="42">
        <v>3144</v>
      </c>
      <c r="Y79" s="42">
        <v>3113</v>
      </c>
      <c r="Z79" s="42">
        <v>3058</v>
      </c>
      <c r="AA79" s="42">
        <v>3052</v>
      </c>
      <c r="AB79" s="42">
        <v>3149</v>
      </c>
      <c r="AC79" s="42">
        <v>3169</v>
      </c>
      <c r="AD79" s="42">
        <v>3101</v>
      </c>
      <c r="AE79" s="42">
        <v>3246</v>
      </c>
      <c r="AF79" s="42">
        <v>3277</v>
      </c>
      <c r="AG79" s="42">
        <v>3391</v>
      </c>
      <c r="AH79" s="42">
        <v>3369</v>
      </c>
      <c r="AI79" s="42">
        <v>3358</v>
      </c>
      <c r="AJ79" s="42">
        <v>3315</v>
      </c>
      <c r="AK79" s="42">
        <v>3221</v>
      </c>
      <c r="AL79" s="42"/>
      <c r="AM79" s="42"/>
    </row>
    <row r="80" spans="1:39" x14ac:dyDescent="0.25">
      <c r="A80" t="s">
        <v>127</v>
      </c>
      <c r="B80" s="42">
        <v>14546</v>
      </c>
      <c r="C80" s="42">
        <v>14642</v>
      </c>
      <c r="D80" s="42">
        <v>14608</v>
      </c>
      <c r="E80" s="42">
        <v>14465</v>
      </c>
      <c r="F80" s="42">
        <v>14421</v>
      </c>
      <c r="G80" s="42">
        <v>14428</v>
      </c>
      <c r="H80" s="42">
        <v>14058</v>
      </c>
      <c r="I80" s="42">
        <v>13965</v>
      </c>
      <c r="J80" s="42">
        <v>14226</v>
      </c>
      <c r="K80" s="42">
        <v>14397</v>
      </c>
      <c r="L80" s="42">
        <v>14192</v>
      </c>
      <c r="M80" s="42">
        <v>14493</v>
      </c>
      <c r="N80" s="42">
        <v>14222</v>
      </c>
      <c r="O80" s="42">
        <v>14413</v>
      </c>
      <c r="P80" s="42">
        <v>14388</v>
      </c>
      <c r="Q80" s="42">
        <v>14272</v>
      </c>
      <c r="R80" s="42">
        <v>14250</v>
      </c>
      <c r="S80" s="42">
        <v>14447</v>
      </c>
      <c r="T80" s="42">
        <v>13875</v>
      </c>
      <c r="U80" s="42">
        <v>14168</v>
      </c>
      <c r="V80" s="42">
        <v>14370</v>
      </c>
      <c r="W80" s="42">
        <v>14481</v>
      </c>
      <c r="X80" s="42">
        <v>14389</v>
      </c>
      <c r="Y80" s="42">
        <v>14228</v>
      </c>
      <c r="Z80" s="42">
        <v>14137</v>
      </c>
      <c r="AA80" s="42">
        <v>14186</v>
      </c>
      <c r="AB80" s="42">
        <v>14436</v>
      </c>
      <c r="AC80" s="42">
        <v>14459</v>
      </c>
      <c r="AD80" s="42">
        <v>14310</v>
      </c>
      <c r="AE80" s="42">
        <v>14752</v>
      </c>
      <c r="AF80" s="42">
        <v>14382</v>
      </c>
      <c r="AG80" s="42">
        <v>14611</v>
      </c>
      <c r="AH80" s="42">
        <v>14753</v>
      </c>
      <c r="AI80" s="42">
        <v>14784</v>
      </c>
      <c r="AJ80" s="42">
        <v>14702</v>
      </c>
      <c r="AK80" s="42">
        <v>14492</v>
      </c>
      <c r="AL80" s="42"/>
      <c r="AM80" s="42"/>
    </row>
    <row r="81" spans="1:39" x14ac:dyDescent="0.25">
      <c r="A81" t="s">
        <v>75</v>
      </c>
      <c r="B81" s="42">
        <v>2197</v>
      </c>
      <c r="C81" s="42">
        <v>2191</v>
      </c>
      <c r="D81" s="42">
        <v>2202</v>
      </c>
      <c r="E81" s="42">
        <v>2182</v>
      </c>
      <c r="F81" s="42">
        <v>2219</v>
      </c>
      <c r="G81" s="42">
        <v>2239</v>
      </c>
      <c r="H81" s="42">
        <v>2201</v>
      </c>
      <c r="I81" s="42">
        <v>2210</v>
      </c>
      <c r="J81" s="42">
        <v>2263</v>
      </c>
      <c r="K81" s="42">
        <v>2279</v>
      </c>
      <c r="L81" s="42">
        <v>2232</v>
      </c>
      <c r="M81" s="42">
        <v>2261</v>
      </c>
      <c r="N81" s="42">
        <v>2278</v>
      </c>
      <c r="O81" s="42">
        <v>2263</v>
      </c>
      <c r="P81" s="42">
        <v>2271</v>
      </c>
      <c r="Q81" s="42">
        <v>2249</v>
      </c>
      <c r="R81" s="42">
        <v>2304</v>
      </c>
      <c r="S81" s="42">
        <v>2346</v>
      </c>
      <c r="T81" s="42">
        <v>2302</v>
      </c>
      <c r="U81" s="42">
        <v>2321</v>
      </c>
      <c r="V81" s="42">
        <v>2347</v>
      </c>
      <c r="W81" s="42">
        <v>2331</v>
      </c>
      <c r="X81" s="42">
        <v>2319</v>
      </c>
      <c r="Y81" s="42">
        <v>2312</v>
      </c>
      <c r="Z81" s="42">
        <v>2329</v>
      </c>
      <c r="AA81" s="42">
        <v>2324</v>
      </c>
      <c r="AB81" s="42">
        <v>2359</v>
      </c>
      <c r="AC81" s="42">
        <v>2372</v>
      </c>
      <c r="AD81" s="42">
        <v>2391</v>
      </c>
      <c r="AE81" s="42">
        <v>2453</v>
      </c>
      <c r="AF81" s="42">
        <v>2423</v>
      </c>
      <c r="AG81" s="42">
        <v>2439</v>
      </c>
      <c r="AH81" s="42">
        <v>2464</v>
      </c>
      <c r="AI81" s="42">
        <v>2425</v>
      </c>
      <c r="AJ81" s="42">
        <v>2399</v>
      </c>
      <c r="AK81" s="42">
        <v>2403</v>
      </c>
      <c r="AL81" s="42"/>
      <c r="AM81" s="42"/>
    </row>
    <row r="82" spans="1:39" x14ac:dyDescent="0.25">
      <c r="A82" t="s">
        <v>324</v>
      </c>
      <c r="B82" s="42">
        <v>26111</v>
      </c>
      <c r="C82" s="42">
        <v>26385</v>
      </c>
      <c r="D82" s="42">
        <v>26407</v>
      </c>
      <c r="E82" s="42">
        <v>26265</v>
      </c>
      <c r="F82" s="42">
        <v>25930</v>
      </c>
      <c r="G82" s="42">
        <v>25706</v>
      </c>
      <c r="H82" s="42">
        <v>25463</v>
      </c>
      <c r="I82" s="42">
        <v>25616</v>
      </c>
      <c r="J82" s="42">
        <v>26390</v>
      </c>
      <c r="K82" s="42">
        <v>27050</v>
      </c>
      <c r="L82" s="42">
        <v>26706</v>
      </c>
      <c r="M82" s="42">
        <v>26661</v>
      </c>
      <c r="N82" s="42">
        <v>26432</v>
      </c>
      <c r="O82" s="42">
        <v>26818</v>
      </c>
      <c r="P82" s="42">
        <v>26908</v>
      </c>
      <c r="Q82" s="42">
        <v>27029</v>
      </c>
      <c r="R82" s="42">
        <v>26750</v>
      </c>
      <c r="S82" s="42">
        <v>26517</v>
      </c>
      <c r="T82" s="42">
        <v>26481</v>
      </c>
      <c r="U82" s="42">
        <v>26384</v>
      </c>
      <c r="V82" s="42">
        <v>26804</v>
      </c>
      <c r="W82" s="42">
        <v>27083</v>
      </c>
      <c r="X82" s="42">
        <v>26849</v>
      </c>
      <c r="Y82" s="42">
        <v>26522</v>
      </c>
      <c r="Z82" s="42">
        <v>26642</v>
      </c>
      <c r="AA82" s="42">
        <v>26782</v>
      </c>
      <c r="AB82" s="42">
        <v>27017</v>
      </c>
      <c r="AC82" s="42">
        <v>27082</v>
      </c>
      <c r="AD82" s="42">
        <v>26791</v>
      </c>
      <c r="AE82" s="42">
        <v>27267</v>
      </c>
      <c r="AF82" s="42">
        <v>27261</v>
      </c>
      <c r="AG82" s="42">
        <v>27341</v>
      </c>
      <c r="AH82" s="42">
        <v>27932</v>
      </c>
      <c r="AI82" s="42">
        <v>28374</v>
      </c>
      <c r="AJ82" s="42">
        <v>27778</v>
      </c>
      <c r="AK82" s="42">
        <v>27607</v>
      </c>
      <c r="AL82" s="42"/>
      <c r="AM82" s="42"/>
    </row>
    <row r="83" spans="1:39" x14ac:dyDescent="0.25">
      <c r="A83" t="s">
        <v>325</v>
      </c>
      <c r="B83" s="42">
        <v>74744</v>
      </c>
      <c r="C83" s="42">
        <v>75460</v>
      </c>
      <c r="D83" s="42">
        <v>75341</v>
      </c>
      <c r="E83" s="42">
        <v>74690</v>
      </c>
      <c r="F83" s="42">
        <v>73906</v>
      </c>
      <c r="G83" s="42">
        <v>73353</v>
      </c>
      <c r="H83" s="42">
        <v>72899</v>
      </c>
      <c r="I83" s="42">
        <v>73231</v>
      </c>
      <c r="J83" s="42">
        <v>74886</v>
      </c>
      <c r="K83" s="42">
        <v>76782</v>
      </c>
      <c r="L83" s="42">
        <v>75775</v>
      </c>
      <c r="M83" s="42">
        <v>76016</v>
      </c>
      <c r="N83" s="42">
        <v>75657</v>
      </c>
      <c r="O83" s="42">
        <v>76776</v>
      </c>
      <c r="P83" s="42">
        <v>76890</v>
      </c>
      <c r="Q83" s="42">
        <v>76800</v>
      </c>
      <c r="R83" s="42">
        <v>76032</v>
      </c>
      <c r="S83" s="42">
        <v>75673</v>
      </c>
      <c r="T83" s="42">
        <v>75294</v>
      </c>
      <c r="U83" s="42">
        <v>75394</v>
      </c>
      <c r="V83" s="42">
        <v>76261</v>
      </c>
      <c r="W83" s="42">
        <v>76985</v>
      </c>
      <c r="X83" s="42">
        <v>76248</v>
      </c>
      <c r="Y83" s="42">
        <v>75378</v>
      </c>
      <c r="Z83" s="42">
        <v>75906</v>
      </c>
      <c r="AA83" s="42">
        <v>76247</v>
      </c>
      <c r="AB83" s="42">
        <v>77030</v>
      </c>
      <c r="AC83" s="42">
        <v>77052</v>
      </c>
      <c r="AD83" s="42">
        <v>76238</v>
      </c>
      <c r="AE83" s="42">
        <v>77685</v>
      </c>
      <c r="AF83" s="42">
        <v>77648</v>
      </c>
      <c r="AG83" s="42">
        <v>78114</v>
      </c>
      <c r="AH83" s="42">
        <v>79376</v>
      </c>
      <c r="AI83" s="42">
        <v>80298</v>
      </c>
      <c r="AJ83" s="42">
        <v>78828</v>
      </c>
      <c r="AK83" s="42">
        <v>78177</v>
      </c>
      <c r="AL83" s="42"/>
      <c r="AM83" s="42"/>
    </row>
    <row r="84" spans="1:39" x14ac:dyDescent="0.25">
      <c r="A84" t="s">
        <v>326</v>
      </c>
      <c r="B84" s="42">
        <v>60761</v>
      </c>
      <c r="C84" s="42">
        <v>61444</v>
      </c>
      <c r="D84" s="42">
        <v>61394</v>
      </c>
      <c r="E84" s="42">
        <v>60960</v>
      </c>
      <c r="F84" s="42">
        <v>60121</v>
      </c>
      <c r="G84" s="42">
        <v>59561</v>
      </c>
      <c r="H84" s="42">
        <v>59091</v>
      </c>
      <c r="I84" s="42">
        <v>59454</v>
      </c>
      <c r="J84" s="42">
        <v>61289</v>
      </c>
      <c r="K84" s="42">
        <v>62823</v>
      </c>
      <c r="L84" s="42">
        <v>61972</v>
      </c>
      <c r="M84" s="42">
        <v>62038</v>
      </c>
      <c r="N84" s="42">
        <v>61560</v>
      </c>
      <c r="O84" s="42">
        <v>62491</v>
      </c>
      <c r="P84" s="42">
        <v>62632</v>
      </c>
      <c r="Q84" s="42">
        <v>62773</v>
      </c>
      <c r="R84" s="42">
        <v>61991</v>
      </c>
      <c r="S84" s="42">
        <v>61544</v>
      </c>
      <c r="T84" s="42">
        <v>61506</v>
      </c>
      <c r="U84" s="42">
        <v>61358</v>
      </c>
      <c r="V84" s="42">
        <v>62265</v>
      </c>
      <c r="W84" s="42">
        <v>62933</v>
      </c>
      <c r="X84" s="42">
        <v>62334</v>
      </c>
      <c r="Y84" s="42">
        <v>61682</v>
      </c>
      <c r="Z84" s="42">
        <v>62060</v>
      </c>
      <c r="AA84" s="42">
        <v>62355</v>
      </c>
      <c r="AB84" s="42">
        <v>62977</v>
      </c>
      <c r="AC84" s="42">
        <v>63000</v>
      </c>
      <c r="AD84" s="42">
        <v>62306</v>
      </c>
      <c r="AE84" s="42">
        <v>63345</v>
      </c>
      <c r="AF84" s="42">
        <v>63400</v>
      </c>
      <c r="AG84" s="42">
        <v>63612</v>
      </c>
      <c r="AH84" s="42">
        <v>64971</v>
      </c>
      <c r="AI84" s="42">
        <v>65965</v>
      </c>
      <c r="AJ84" s="42">
        <v>64582</v>
      </c>
      <c r="AK84" s="42">
        <v>64202</v>
      </c>
      <c r="AL84" s="42"/>
      <c r="AM84" s="42"/>
    </row>
    <row r="85" spans="1:39" x14ac:dyDescent="0.25">
      <c r="A85" t="s">
        <v>327</v>
      </c>
      <c r="B85" s="42">
        <v>41313</v>
      </c>
      <c r="C85" s="42">
        <v>41467</v>
      </c>
      <c r="D85" s="42">
        <v>41549</v>
      </c>
      <c r="E85" s="42">
        <v>41824</v>
      </c>
      <c r="F85" s="42">
        <v>42073</v>
      </c>
      <c r="G85" s="42">
        <v>42090</v>
      </c>
      <c r="H85" s="42">
        <v>42253</v>
      </c>
      <c r="I85" s="42">
        <v>42288</v>
      </c>
      <c r="J85" s="42">
        <v>42098</v>
      </c>
      <c r="K85" s="42">
        <v>41798</v>
      </c>
      <c r="L85" s="42">
        <v>41771</v>
      </c>
      <c r="M85" s="42">
        <v>41694</v>
      </c>
      <c r="N85" s="42">
        <v>41720</v>
      </c>
      <c r="O85" s="42">
        <v>41934</v>
      </c>
      <c r="P85" s="42">
        <v>42065</v>
      </c>
      <c r="Q85" s="42">
        <v>42323</v>
      </c>
      <c r="R85" s="42">
        <v>42603</v>
      </c>
      <c r="S85" s="42">
        <v>43028</v>
      </c>
      <c r="T85" s="42">
        <v>43122</v>
      </c>
      <c r="U85" s="42">
        <v>42731</v>
      </c>
      <c r="V85" s="42">
        <v>42589</v>
      </c>
      <c r="W85" s="42">
        <v>42279</v>
      </c>
      <c r="X85" s="42">
        <v>42227</v>
      </c>
      <c r="Y85" s="42">
        <v>42059</v>
      </c>
      <c r="Z85" s="42">
        <v>42062</v>
      </c>
      <c r="AA85" s="42">
        <v>42283</v>
      </c>
      <c r="AB85" s="42">
        <v>42328</v>
      </c>
      <c r="AC85" s="42">
        <v>42551</v>
      </c>
      <c r="AD85" s="42">
        <v>42649</v>
      </c>
      <c r="AE85" s="42">
        <v>42770</v>
      </c>
      <c r="AF85" s="42">
        <v>42853</v>
      </c>
      <c r="AG85" s="42">
        <v>42315</v>
      </c>
      <c r="AH85" s="42">
        <v>42276</v>
      </c>
      <c r="AI85" s="42">
        <v>42346</v>
      </c>
      <c r="AJ85" s="42">
        <v>42176</v>
      </c>
      <c r="AK85" s="42">
        <v>42188</v>
      </c>
      <c r="AL85" s="42"/>
      <c r="AM85" s="42"/>
    </row>
    <row r="86" spans="1:39" x14ac:dyDescent="0.25">
      <c r="A86" t="s">
        <v>328</v>
      </c>
      <c r="B86" s="42">
        <v>20351</v>
      </c>
      <c r="C86" s="42">
        <v>20396</v>
      </c>
      <c r="D86" s="42">
        <v>20400</v>
      </c>
      <c r="E86" s="42">
        <v>20480</v>
      </c>
      <c r="F86" s="42">
        <v>20535</v>
      </c>
      <c r="G86" s="42">
        <v>20584</v>
      </c>
      <c r="H86" s="42">
        <v>20633</v>
      </c>
      <c r="I86" s="42">
        <v>20646</v>
      </c>
      <c r="J86" s="42">
        <v>20548</v>
      </c>
      <c r="K86" s="42">
        <v>20387</v>
      </c>
      <c r="L86" s="42">
        <v>20389</v>
      </c>
      <c r="M86" s="42">
        <v>20404</v>
      </c>
      <c r="N86" s="42">
        <v>20441</v>
      </c>
      <c r="O86" s="42">
        <v>20579</v>
      </c>
      <c r="P86" s="42">
        <v>20634</v>
      </c>
      <c r="Q86" s="42">
        <v>20708</v>
      </c>
      <c r="R86" s="42">
        <v>20850</v>
      </c>
      <c r="S86" s="42">
        <v>21003</v>
      </c>
      <c r="T86" s="42">
        <v>21001</v>
      </c>
      <c r="U86" s="42">
        <v>20845</v>
      </c>
      <c r="V86" s="42">
        <v>20746</v>
      </c>
      <c r="W86" s="42">
        <v>20610</v>
      </c>
      <c r="X86" s="42">
        <v>20564</v>
      </c>
      <c r="Y86" s="42">
        <v>20525</v>
      </c>
      <c r="Z86" s="42">
        <v>20596</v>
      </c>
      <c r="AA86" s="42">
        <v>20720</v>
      </c>
      <c r="AB86" s="42">
        <v>20738</v>
      </c>
      <c r="AC86" s="42">
        <v>20775</v>
      </c>
      <c r="AD86" s="42">
        <v>20829</v>
      </c>
      <c r="AE86" s="42">
        <v>20959</v>
      </c>
      <c r="AF86" s="42">
        <v>20961</v>
      </c>
      <c r="AG86" s="42">
        <v>20739</v>
      </c>
      <c r="AH86" s="42">
        <v>20651</v>
      </c>
      <c r="AI86" s="42">
        <v>20658</v>
      </c>
      <c r="AJ86" s="42">
        <v>20605</v>
      </c>
      <c r="AK86" s="42">
        <v>20647</v>
      </c>
      <c r="AL86" s="42"/>
      <c r="AM86" s="42"/>
    </row>
    <row r="87" spans="1:39" x14ac:dyDescent="0.25">
      <c r="A87" t="s">
        <v>77</v>
      </c>
      <c r="B87" s="42">
        <v>5386</v>
      </c>
      <c r="C87" s="42">
        <v>5390</v>
      </c>
      <c r="D87" s="42">
        <v>5408</v>
      </c>
      <c r="E87" s="42">
        <v>5252</v>
      </c>
      <c r="F87" s="42">
        <v>5306</v>
      </c>
      <c r="G87" s="42">
        <v>5358</v>
      </c>
      <c r="H87" s="42">
        <v>5366</v>
      </c>
      <c r="I87" s="42">
        <v>5229</v>
      </c>
      <c r="J87" s="42">
        <v>5281</v>
      </c>
      <c r="K87" s="42">
        <v>5439</v>
      </c>
      <c r="L87" s="42">
        <v>5356</v>
      </c>
      <c r="M87" s="42">
        <v>5495</v>
      </c>
      <c r="N87" s="42">
        <v>5439</v>
      </c>
      <c r="O87" s="42">
        <v>5483</v>
      </c>
      <c r="P87" s="42">
        <v>5505</v>
      </c>
      <c r="Q87" s="42">
        <v>5401</v>
      </c>
      <c r="R87" s="42">
        <v>5407</v>
      </c>
      <c r="S87" s="42">
        <v>5439</v>
      </c>
      <c r="T87" s="42">
        <v>5299</v>
      </c>
      <c r="U87" s="42">
        <v>5421</v>
      </c>
      <c r="V87" s="42">
        <v>5458</v>
      </c>
      <c r="W87" s="42">
        <v>5546</v>
      </c>
      <c r="X87" s="42">
        <v>5549</v>
      </c>
      <c r="Y87" s="42">
        <v>5402</v>
      </c>
      <c r="Z87" s="42">
        <v>5400</v>
      </c>
      <c r="AA87" s="42">
        <v>5376</v>
      </c>
      <c r="AB87" s="42">
        <v>5556</v>
      </c>
      <c r="AC87" s="42">
        <v>5507</v>
      </c>
      <c r="AD87" s="42">
        <v>5462</v>
      </c>
      <c r="AE87" s="42">
        <v>5699</v>
      </c>
      <c r="AF87" s="42">
        <v>5663</v>
      </c>
      <c r="AG87" s="42">
        <v>5742</v>
      </c>
      <c r="AH87" s="42">
        <v>5764</v>
      </c>
      <c r="AI87" s="42">
        <v>5727</v>
      </c>
      <c r="AJ87" s="42">
        <v>5707</v>
      </c>
      <c r="AK87" s="42">
        <v>5574</v>
      </c>
      <c r="AL87" s="42"/>
      <c r="AM87" s="42"/>
    </row>
    <row r="88" spans="1:39" x14ac:dyDescent="0.25">
      <c r="A88" t="s">
        <v>329</v>
      </c>
      <c r="B88" s="42">
        <v>14546</v>
      </c>
      <c r="C88" s="42">
        <v>14642</v>
      </c>
      <c r="D88" s="42">
        <v>14608</v>
      </c>
      <c r="E88" s="42">
        <v>14465</v>
      </c>
      <c r="F88" s="42">
        <v>14421</v>
      </c>
      <c r="G88" s="42">
        <v>14428</v>
      </c>
      <c r="H88" s="42">
        <v>14058</v>
      </c>
      <c r="I88" s="42">
        <v>13965</v>
      </c>
      <c r="J88" s="42">
        <v>14226</v>
      </c>
      <c r="K88" s="42">
        <v>14397</v>
      </c>
      <c r="L88" s="42">
        <v>14192</v>
      </c>
      <c r="M88" s="42">
        <v>14493</v>
      </c>
      <c r="N88" s="42">
        <v>14222</v>
      </c>
      <c r="O88" s="42">
        <v>14413</v>
      </c>
      <c r="P88" s="42">
        <v>14388</v>
      </c>
      <c r="Q88" s="42">
        <v>14272</v>
      </c>
      <c r="R88" s="42">
        <v>14250</v>
      </c>
      <c r="S88" s="42">
        <v>14447</v>
      </c>
      <c r="T88" s="42">
        <v>13875</v>
      </c>
      <c r="U88" s="42">
        <v>14168</v>
      </c>
      <c r="V88" s="42">
        <v>14370</v>
      </c>
      <c r="W88" s="42">
        <v>14481</v>
      </c>
      <c r="X88" s="42">
        <v>14389</v>
      </c>
      <c r="Y88" s="42">
        <v>14228</v>
      </c>
      <c r="Z88" s="42">
        <v>14137</v>
      </c>
      <c r="AA88" s="42">
        <v>14186</v>
      </c>
      <c r="AB88" s="42">
        <v>14436</v>
      </c>
      <c r="AC88" s="42">
        <v>14459</v>
      </c>
      <c r="AD88" s="42">
        <v>14310</v>
      </c>
      <c r="AE88" s="42">
        <v>14752</v>
      </c>
      <c r="AF88" s="42">
        <v>14382</v>
      </c>
      <c r="AG88" s="42">
        <v>14611</v>
      </c>
      <c r="AH88" s="42">
        <v>14753</v>
      </c>
      <c r="AI88" s="42">
        <v>14784</v>
      </c>
      <c r="AJ88" s="42">
        <v>14702</v>
      </c>
      <c r="AK88" s="42">
        <v>14492</v>
      </c>
      <c r="AL88" s="42"/>
      <c r="AM88" s="42"/>
    </row>
    <row r="89" spans="1:39" x14ac:dyDescent="0.25">
      <c r="A89" t="s">
        <v>137</v>
      </c>
      <c r="B89" s="42">
        <v>9598</v>
      </c>
      <c r="C89" s="42">
        <v>9653</v>
      </c>
      <c r="D89" s="42">
        <v>9542</v>
      </c>
      <c r="E89" s="42">
        <v>9415</v>
      </c>
      <c r="F89" s="42">
        <v>9565</v>
      </c>
      <c r="G89" s="42">
        <v>9665</v>
      </c>
      <c r="H89" s="42">
        <v>9894</v>
      </c>
      <c r="I89" s="42">
        <v>9795</v>
      </c>
      <c r="J89" s="42">
        <v>9466</v>
      </c>
      <c r="K89" s="42">
        <v>9738</v>
      </c>
      <c r="L89" s="42">
        <v>9609</v>
      </c>
      <c r="M89" s="42">
        <v>9771</v>
      </c>
      <c r="N89" s="42">
        <v>9732</v>
      </c>
      <c r="O89" s="42">
        <v>9802</v>
      </c>
      <c r="P89" s="42">
        <v>9697</v>
      </c>
      <c r="Q89" s="42">
        <v>9601</v>
      </c>
      <c r="R89" s="42">
        <v>9662</v>
      </c>
      <c r="S89" s="42">
        <v>9743</v>
      </c>
      <c r="T89" s="42">
        <v>9828</v>
      </c>
      <c r="U89" s="42">
        <v>10092</v>
      </c>
      <c r="V89" s="42">
        <v>9877</v>
      </c>
      <c r="W89" s="42">
        <v>9956</v>
      </c>
      <c r="X89" s="42">
        <v>9919</v>
      </c>
      <c r="Y89" s="42">
        <v>9823</v>
      </c>
      <c r="Z89" s="42">
        <v>9759</v>
      </c>
      <c r="AA89" s="42">
        <v>9751</v>
      </c>
      <c r="AB89" s="42">
        <v>9906</v>
      </c>
      <c r="AC89" s="42">
        <v>9931</v>
      </c>
      <c r="AD89" s="42">
        <v>9818</v>
      </c>
      <c r="AE89" s="42">
        <v>10152</v>
      </c>
      <c r="AF89" s="42">
        <v>10272</v>
      </c>
      <c r="AG89" s="42">
        <v>10553</v>
      </c>
      <c r="AH89" s="42">
        <v>10212</v>
      </c>
      <c r="AI89" s="42">
        <v>10185</v>
      </c>
      <c r="AJ89" s="42">
        <v>10177</v>
      </c>
      <c r="AK89" s="42">
        <v>9971</v>
      </c>
      <c r="AL89" s="42"/>
      <c r="AM89" s="42"/>
    </row>
    <row r="90" spans="1:39" x14ac:dyDescent="0.25">
      <c r="A90" t="s">
        <v>107</v>
      </c>
      <c r="B90" s="42">
        <v>19312</v>
      </c>
      <c r="C90" s="42">
        <v>19275</v>
      </c>
      <c r="D90" s="42">
        <v>19323</v>
      </c>
      <c r="E90" s="42">
        <v>19242</v>
      </c>
      <c r="F90" s="42">
        <v>19318</v>
      </c>
      <c r="G90" s="42">
        <v>19437</v>
      </c>
      <c r="H90" s="42">
        <v>19378</v>
      </c>
      <c r="I90" s="42">
        <v>19331</v>
      </c>
      <c r="J90" s="42">
        <v>19114</v>
      </c>
      <c r="K90" s="42">
        <v>19121</v>
      </c>
      <c r="L90" s="42">
        <v>18996</v>
      </c>
      <c r="M90" s="42">
        <v>19350</v>
      </c>
      <c r="N90" s="42">
        <v>19436</v>
      </c>
      <c r="O90" s="42">
        <v>19507</v>
      </c>
      <c r="P90" s="42">
        <v>19486</v>
      </c>
      <c r="Q90" s="42">
        <v>19428</v>
      </c>
      <c r="R90" s="42">
        <v>19406</v>
      </c>
      <c r="S90" s="42">
        <v>19595</v>
      </c>
      <c r="T90" s="42">
        <v>19435</v>
      </c>
      <c r="U90" s="42">
        <v>19491</v>
      </c>
      <c r="V90" s="42">
        <v>19298</v>
      </c>
      <c r="W90" s="42">
        <v>19282</v>
      </c>
      <c r="X90" s="42">
        <v>19234</v>
      </c>
      <c r="Y90" s="42">
        <v>19288</v>
      </c>
      <c r="Z90" s="42">
        <v>19449</v>
      </c>
      <c r="AA90" s="42">
        <v>19417</v>
      </c>
      <c r="AB90" s="42">
        <v>19543</v>
      </c>
      <c r="AC90" s="42">
        <v>19555</v>
      </c>
      <c r="AD90" s="42">
        <v>19523</v>
      </c>
      <c r="AE90" s="42">
        <v>19929</v>
      </c>
      <c r="AF90" s="42">
        <v>19839</v>
      </c>
      <c r="AG90" s="42">
        <v>19880</v>
      </c>
      <c r="AH90" s="42">
        <v>19684</v>
      </c>
      <c r="AI90" s="42">
        <v>19617</v>
      </c>
      <c r="AJ90" s="42">
        <v>19600</v>
      </c>
      <c r="AK90" s="42">
        <v>19585</v>
      </c>
      <c r="AL90" s="42"/>
      <c r="AM90" s="42"/>
    </row>
    <row r="91" spans="1:39" x14ac:dyDescent="0.25">
      <c r="A91" t="s">
        <v>108</v>
      </c>
      <c r="B91" s="42">
        <v>13536</v>
      </c>
      <c r="C91" s="42">
        <v>13557</v>
      </c>
      <c r="D91" s="42">
        <v>13487</v>
      </c>
      <c r="E91" s="42">
        <v>13382</v>
      </c>
      <c r="F91" s="42">
        <v>13443</v>
      </c>
      <c r="G91" s="42">
        <v>13453</v>
      </c>
      <c r="H91" s="42">
        <v>13648</v>
      </c>
      <c r="I91" s="42">
        <v>13628</v>
      </c>
      <c r="J91" s="42">
        <v>13548</v>
      </c>
      <c r="K91" s="42">
        <v>13749</v>
      </c>
      <c r="L91" s="42">
        <v>13744</v>
      </c>
      <c r="M91" s="42">
        <v>14010</v>
      </c>
      <c r="N91" s="42">
        <v>13869</v>
      </c>
      <c r="O91" s="42">
        <v>13862</v>
      </c>
      <c r="P91" s="42">
        <v>13907</v>
      </c>
      <c r="Q91" s="42">
        <v>13928</v>
      </c>
      <c r="R91" s="42">
        <v>13882</v>
      </c>
      <c r="S91" s="42">
        <v>13995</v>
      </c>
      <c r="T91" s="42">
        <v>13937</v>
      </c>
      <c r="U91" s="42">
        <v>14094</v>
      </c>
      <c r="V91" s="42">
        <v>13916</v>
      </c>
      <c r="W91" s="42">
        <v>13999</v>
      </c>
      <c r="X91" s="42">
        <v>14004</v>
      </c>
      <c r="Y91" s="42">
        <v>13937</v>
      </c>
      <c r="Z91" s="42">
        <v>13981</v>
      </c>
      <c r="AA91" s="42">
        <v>13957</v>
      </c>
      <c r="AB91" s="42">
        <v>14139</v>
      </c>
      <c r="AC91" s="42">
        <v>14177</v>
      </c>
      <c r="AD91" s="42">
        <v>14096</v>
      </c>
      <c r="AE91" s="42">
        <v>14367</v>
      </c>
      <c r="AF91" s="42">
        <v>14411</v>
      </c>
      <c r="AG91" s="42">
        <v>14555</v>
      </c>
      <c r="AH91" s="42">
        <v>14396</v>
      </c>
      <c r="AI91" s="42">
        <v>14382</v>
      </c>
      <c r="AJ91" s="42">
        <v>14397</v>
      </c>
      <c r="AK91" s="42">
        <v>14303</v>
      </c>
      <c r="AL91" s="42"/>
      <c r="AM91" s="42"/>
    </row>
    <row r="92" spans="1:39" x14ac:dyDescent="0.25">
      <c r="A92" t="s">
        <v>118</v>
      </c>
      <c r="B92" s="42">
        <v>12846</v>
      </c>
      <c r="C92" s="42">
        <v>12808</v>
      </c>
      <c r="D92" s="42">
        <v>12704</v>
      </c>
      <c r="E92" s="42">
        <v>12600</v>
      </c>
      <c r="F92" s="42">
        <v>12494</v>
      </c>
      <c r="G92" s="42">
        <v>12460</v>
      </c>
      <c r="H92" s="42">
        <v>12549</v>
      </c>
      <c r="I92" s="42">
        <v>12561</v>
      </c>
      <c r="J92" s="42">
        <v>12460</v>
      </c>
      <c r="K92" s="42">
        <v>12448</v>
      </c>
      <c r="L92" s="42">
        <v>12557</v>
      </c>
      <c r="M92" s="42">
        <v>12856</v>
      </c>
      <c r="N92" s="42">
        <v>13057</v>
      </c>
      <c r="O92" s="42">
        <v>13123</v>
      </c>
      <c r="P92" s="42">
        <v>13088</v>
      </c>
      <c r="Q92" s="42">
        <v>12958</v>
      </c>
      <c r="R92" s="42">
        <v>12744</v>
      </c>
      <c r="S92" s="42">
        <v>12818</v>
      </c>
      <c r="T92" s="42">
        <v>12826</v>
      </c>
      <c r="U92" s="42">
        <v>12783</v>
      </c>
      <c r="V92" s="42">
        <v>12640</v>
      </c>
      <c r="W92" s="42">
        <v>12603</v>
      </c>
      <c r="X92" s="42">
        <v>12703</v>
      </c>
      <c r="Y92" s="42">
        <v>12863</v>
      </c>
      <c r="Z92" s="42">
        <v>13107</v>
      </c>
      <c r="AA92" s="42">
        <v>13102</v>
      </c>
      <c r="AB92" s="42">
        <v>13180</v>
      </c>
      <c r="AC92" s="42">
        <v>12995</v>
      </c>
      <c r="AD92" s="42">
        <v>12955</v>
      </c>
      <c r="AE92" s="42">
        <v>12870</v>
      </c>
      <c r="AF92" s="42">
        <v>12913</v>
      </c>
      <c r="AG92" s="42">
        <v>12822</v>
      </c>
      <c r="AH92" s="42">
        <v>12691</v>
      </c>
      <c r="AI92" s="42">
        <v>12708</v>
      </c>
      <c r="AJ92" s="42">
        <v>12746</v>
      </c>
      <c r="AK92" s="42">
        <v>12912</v>
      </c>
      <c r="AL92" s="42"/>
      <c r="AM92" s="42"/>
    </row>
    <row r="93" spans="1:39" x14ac:dyDescent="0.25">
      <c r="A93" t="s">
        <v>330</v>
      </c>
      <c r="B93" s="42">
        <v>241345</v>
      </c>
      <c r="C93" s="42">
        <v>241758</v>
      </c>
      <c r="D93" s="42">
        <v>241974</v>
      </c>
      <c r="E93" s="42">
        <v>243485</v>
      </c>
      <c r="F93" s="42">
        <v>245094</v>
      </c>
      <c r="G93" s="42">
        <v>245412</v>
      </c>
      <c r="H93" s="42">
        <v>246418</v>
      </c>
      <c r="I93" s="42">
        <v>246623</v>
      </c>
      <c r="J93" s="42">
        <v>245138</v>
      </c>
      <c r="K93" s="42">
        <v>243449</v>
      </c>
      <c r="L93" s="42">
        <v>243182</v>
      </c>
      <c r="M93" s="42">
        <v>242850</v>
      </c>
      <c r="N93" s="42">
        <v>243011</v>
      </c>
      <c r="O93" s="42">
        <v>244241</v>
      </c>
      <c r="P93" s="42">
        <v>244989</v>
      </c>
      <c r="Q93" s="42">
        <v>246608</v>
      </c>
      <c r="R93" s="42">
        <v>248373</v>
      </c>
      <c r="S93" s="42">
        <v>250037</v>
      </c>
      <c r="T93" s="42">
        <v>250452</v>
      </c>
      <c r="U93" s="42">
        <v>248302</v>
      </c>
      <c r="V93" s="42">
        <v>247928</v>
      </c>
      <c r="W93" s="42">
        <v>246307</v>
      </c>
      <c r="X93" s="42">
        <v>245638</v>
      </c>
      <c r="Y93" s="42">
        <v>244672</v>
      </c>
      <c r="Z93" s="42">
        <v>244932</v>
      </c>
      <c r="AA93" s="42">
        <v>246125</v>
      </c>
      <c r="AB93" s="42">
        <v>246420</v>
      </c>
      <c r="AC93" s="42">
        <v>247459</v>
      </c>
      <c r="AD93" s="42">
        <v>248171</v>
      </c>
      <c r="AE93" s="42">
        <v>248489</v>
      </c>
      <c r="AF93" s="42">
        <v>249207</v>
      </c>
      <c r="AG93" s="42">
        <v>246487</v>
      </c>
      <c r="AH93" s="42">
        <v>246485</v>
      </c>
      <c r="AI93" s="42">
        <v>246784</v>
      </c>
      <c r="AJ93" s="42">
        <v>245648</v>
      </c>
      <c r="AK93" s="42">
        <v>245657</v>
      </c>
      <c r="AL93" s="42"/>
      <c r="AM93" s="42"/>
    </row>
    <row r="94" spans="1:39" x14ac:dyDescent="0.25">
      <c r="A94" t="s">
        <v>333</v>
      </c>
      <c r="B94" s="42">
        <v>2193348</v>
      </c>
      <c r="C94" s="42">
        <v>2197886</v>
      </c>
      <c r="D94" s="42">
        <v>2199652</v>
      </c>
      <c r="E94" s="42">
        <v>2206890</v>
      </c>
      <c r="F94" s="42">
        <v>2214982</v>
      </c>
      <c r="G94" s="42">
        <v>2216975</v>
      </c>
      <c r="H94" s="42">
        <v>2226010</v>
      </c>
      <c r="I94" s="42">
        <v>2225683</v>
      </c>
      <c r="J94" s="42">
        <v>2214659</v>
      </c>
      <c r="K94" s="42">
        <v>2203079</v>
      </c>
      <c r="L94" s="42">
        <v>2201594</v>
      </c>
      <c r="M94" s="42">
        <v>2207536</v>
      </c>
      <c r="N94" s="42">
        <v>2210499</v>
      </c>
      <c r="O94" s="42">
        <v>2223351</v>
      </c>
      <c r="P94" s="42">
        <v>2230025</v>
      </c>
      <c r="Q94" s="42">
        <v>2236415</v>
      </c>
      <c r="R94" s="42">
        <v>2246073</v>
      </c>
      <c r="S94" s="42">
        <v>2264709</v>
      </c>
      <c r="T94" s="42">
        <v>2265120</v>
      </c>
      <c r="U94" s="42">
        <v>2250260</v>
      </c>
      <c r="V94" s="42">
        <v>2242206</v>
      </c>
      <c r="W94" s="42">
        <v>2229718</v>
      </c>
      <c r="X94" s="42">
        <v>2226629</v>
      </c>
      <c r="Y94" s="42">
        <v>2220540</v>
      </c>
      <c r="Z94" s="42">
        <v>2227026</v>
      </c>
      <c r="AA94" s="42">
        <v>2237079</v>
      </c>
      <c r="AB94" s="42">
        <v>2242015</v>
      </c>
      <c r="AC94" s="42">
        <v>2245817</v>
      </c>
      <c r="AD94" s="42">
        <v>2250318</v>
      </c>
      <c r="AE94" s="42">
        <v>2261995</v>
      </c>
      <c r="AF94" s="42">
        <v>2265034</v>
      </c>
      <c r="AG94" s="42">
        <v>2241862</v>
      </c>
      <c r="AH94" s="42">
        <v>2236886</v>
      </c>
      <c r="AI94" s="42">
        <v>2238774</v>
      </c>
      <c r="AJ94" s="42">
        <v>2230936</v>
      </c>
      <c r="AK94" s="42">
        <v>2233329</v>
      </c>
      <c r="AL94" s="42"/>
      <c r="AM94" s="42"/>
    </row>
    <row r="95" spans="1:39" x14ac:dyDescent="0.25">
      <c r="A95" t="s">
        <v>331</v>
      </c>
      <c r="B95" s="42">
        <v>1980174</v>
      </c>
      <c r="C95" s="42">
        <v>1984522</v>
      </c>
      <c r="D95" s="42">
        <v>1986144</v>
      </c>
      <c r="E95" s="42">
        <v>1993821</v>
      </c>
      <c r="F95" s="42">
        <v>2001801</v>
      </c>
      <c r="G95" s="42">
        <v>2004913</v>
      </c>
      <c r="H95" s="42">
        <v>2012510</v>
      </c>
      <c r="I95" s="42">
        <v>2012337</v>
      </c>
      <c r="J95" s="42">
        <v>2001070</v>
      </c>
      <c r="K95" s="42">
        <v>1989042</v>
      </c>
      <c r="L95" s="42">
        <v>1989104</v>
      </c>
      <c r="M95" s="42">
        <v>1992784</v>
      </c>
      <c r="N95" s="42">
        <v>1995997</v>
      </c>
      <c r="O95" s="42">
        <v>2007186</v>
      </c>
      <c r="P95" s="42">
        <v>2013442</v>
      </c>
      <c r="Q95" s="42">
        <v>2020409</v>
      </c>
      <c r="R95" s="42">
        <v>2030179</v>
      </c>
      <c r="S95" s="42">
        <v>2048405</v>
      </c>
      <c r="T95" s="42">
        <v>2049348</v>
      </c>
      <c r="U95" s="42">
        <v>2033628</v>
      </c>
      <c r="V95" s="42">
        <v>2025943</v>
      </c>
      <c r="W95" s="42">
        <v>2013439</v>
      </c>
      <c r="X95" s="42">
        <v>2010902</v>
      </c>
      <c r="Y95" s="42">
        <v>2005284</v>
      </c>
      <c r="Z95" s="42">
        <v>2011452</v>
      </c>
      <c r="AA95" s="42">
        <v>2021363</v>
      </c>
      <c r="AB95" s="42">
        <v>2024731</v>
      </c>
      <c r="AC95" s="42">
        <v>2028701</v>
      </c>
      <c r="AD95" s="42">
        <v>2033650</v>
      </c>
      <c r="AE95" s="42">
        <v>2042465</v>
      </c>
      <c r="AF95" s="42">
        <v>2044811</v>
      </c>
      <c r="AG95" s="42">
        <v>2021560</v>
      </c>
      <c r="AH95" s="42">
        <v>2017141</v>
      </c>
      <c r="AI95" s="42">
        <v>2019121</v>
      </c>
      <c r="AJ95" s="42">
        <v>2012075</v>
      </c>
      <c r="AK95" s="42">
        <v>2015070</v>
      </c>
      <c r="AL95" s="42"/>
      <c r="AM95" s="42"/>
    </row>
    <row r="96" spans="1:39" x14ac:dyDescent="0.25">
      <c r="A96" t="s">
        <v>332</v>
      </c>
      <c r="B96" s="42">
        <v>1905452</v>
      </c>
      <c r="C96" s="42">
        <v>1909432</v>
      </c>
      <c r="D96" s="42">
        <v>1911491</v>
      </c>
      <c r="E96" s="42">
        <v>1919566</v>
      </c>
      <c r="F96" s="42">
        <v>1927467</v>
      </c>
      <c r="G96" s="42">
        <v>1929884</v>
      </c>
      <c r="H96" s="42">
        <v>1937640</v>
      </c>
      <c r="I96" s="42">
        <v>1937911</v>
      </c>
      <c r="J96" s="42">
        <v>1927404</v>
      </c>
      <c r="K96" s="42">
        <v>1915175</v>
      </c>
      <c r="L96" s="42">
        <v>1915247</v>
      </c>
      <c r="M96" s="42">
        <v>1918731</v>
      </c>
      <c r="N96" s="42">
        <v>1921188</v>
      </c>
      <c r="O96" s="42">
        <v>1931539</v>
      </c>
      <c r="P96" s="42">
        <v>1937995</v>
      </c>
      <c r="Q96" s="42">
        <v>1945152</v>
      </c>
      <c r="R96" s="42">
        <v>1954730</v>
      </c>
      <c r="S96" s="42">
        <v>1971788</v>
      </c>
      <c r="T96" s="42">
        <v>1972807</v>
      </c>
      <c r="U96" s="42">
        <v>1957341</v>
      </c>
      <c r="V96" s="42">
        <v>1950114</v>
      </c>
      <c r="W96" s="42">
        <v>1937421</v>
      </c>
      <c r="X96" s="42">
        <v>1934528</v>
      </c>
      <c r="Y96" s="42">
        <v>1929521</v>
      </c>
      <c r="Z96" s="42">
        <v>1934937</v>
      </c>
      <c r="AA96" s="42">
        <v>1944285</v>
      </c>
      <c r="AB96" s="42">
        <v>1947792</v>
      </c>
      <c r="AC96" s="42">
        <v>1952349</v>
      </c>
      <c r="AD96" s="42">
        <v>1957166</v>
      </c>
      <c r="AE96" s="42">
        <v>1965041</v>
      </c>
      <c r="AF96" s="42">
        <v>1967523</v>
      </c>
      <c r="AG96" s="42">
        <v>1945064</v>
      </c>
      <c r="AH96" s="42">
        <v>1940984</v>
      </c>
      <c r="AI96" s="42">
        <v>1942778</v>
      </c>
      <c r="AJ96" s="42">
        <v>1935588</v>
      </c>
      <c r="AK96" s="42">
        <v>1938656</v>
      </c>
      <c r="AL96" s="42"/>
      <c r="AM96" s="42"/>
    </row>
    <row r="97" spans="1:39" x14ac:dyDescent="0.25">
      <c r="A97" t="s">
        <v>290</v>
      </c>
      <c r="B97" s="42">
        <v>3050652</v>
      </c>
      <c r="C97" s="42">
        <v>3057237</v>
      </c>
      <c r="D97" s="42">
        <v>3059661</v>
      </c>
      <c r="E97" s="42">
        <v>3059138</v>
      </c>
      <c r="F97" s="42">
        <v>3072904</v>
      </c>
      <c r="G97" s="42">
        <v>3080204</v>
      </c>
      <c r="H97" s="42">
        <v>3093105</v>
      </c>
      <c r="I97" s="42">
        <v>3089685</v>
      </c>
      <c r="J97" s="42">
        <v>3077108</v>
      </c>
      <c r="K97" s="42">
        <v>3069411</v>
      </c>
      <c r="L97" s="42">
        <v>3060118</v>
      </c>
      <c r="M97" s="42">
        <v>3075541</v>
      </c>
      <c r="N97" s="42">
        <v>3073496</v>
      </c>
      <c r="O97" s="42">
        <v>3094199</v>
      </c>
      <c r="P97" s="42">
        <v>3100636</v>
      </c>
      <c r="Q97" s="42">
        <v>3103504</v>
      </c>
      <c r="R97" s="42">
        <v>3115698</v>
      </c>
      <c r="S97" s="42">
        <v>3143311</v>
      </c>
      <c r="T97" s="42">
        <v>3138843</v>
      </c>
      <c r="U97" s="42">
        <v>3128148</v>
      </c>
      <c r="V97" s="42">
        <v>3115742</v>
      </c>
      <c r="W97" s="42">
        <v>3102441</v>
      </c>
      <c r="X97" s="42">
        <v>3094816</v>
      </c>
      <c r="Y97" s="42">
        <v>3086292</v>
      </c>
      <c r="Z97" s="42">
        <v>3093402</v>
      </c>
      <c r="AA97" s="42">
        <v>3104333</v>
      </c>
      <c r="AB97" s="42">
        <v>3119285</v>
      </c>
      <c r="AC97" s="42">
        <v>3123725</v>
      </c>
      <c r="AD97" s="42">
        <v>3126759</v>
      </c>
      <c r="AE97" s="42">
        <v>3157670</v>
      </c>
      <c r="AF97" s="42">
        <v>3164083</v>
      </c>
      <c r="AG97" s="42">
        <v>3145604</v>
      </c>
      <c r="AH97" s="42">
        <v>3137509</v>
      </c>
      <c r="AI97" s="42">
        <v>3137204</v>
      </c>
      <c r="AJ97" s="42">
        <v>3124607</v>
      </c>
      <c r="AK97" s="42">
        <v>3123443</v>
      </c>
      <c r="AL97" s="42"/>
      <c r="AM97" s="42"/>
    </row>
    <row r="98" spans="1:39" x14ac:dyDescent="0.25">
      <c r="A98" t="s">
        <v>334</v>
      </c>
      <c r="B98" s="42">
        <v>30772</v>
      </c>
      <c r="C98" s="42">
        <v>30869</v>
      </c>
      <c r="D98" s="42">
        <v>30937</v>
      </c>
      <c r="E98" s="42">
        <v>31143</v>
      </c>
      <c r="F98" s="42">
        <v>31319</v>
      </c>
      <c r="G98" s="42">
        <v>31362</v>
      </c>
      <c r="H98" s="42">
        <v>31512</v>
      </c>
      <c r="I98" s="42">
        <v>31523</v>
      </c>
      <c r="J98" s="42">
        <v>31358</v>
      </c>
      <c r="K98" s="42">
        <v>31126</v>
      </c>
      <c r="L98" s="42">
        <v>31097</v>
      </c>
      <c r="M98" s="42">
        <v>31047</v>
      </c>
      <c r="N98" s="42">
        <v>31031</v>
      </c>
      <c r="O98" s="42">
        <v>31187</v>
      </c>
      <c r="P98" s="42">
        <v>31287</v>
      </c>
      <c r="Q98" s="42">
        <v>31519</v>
      </c>
      <c r="R98" s="42">
        <v>31755</v>
      </c>
      <c r="S98" s="42">
        <v>32023</v>
      </c>
      <c r="T98" s="42">
        <v>32062</v>
      </c>
      <c r="U98" s="42">
        <v>31773</v>
      </c>
      <c r="V98" s="42">
        <v>31733</v>
      </c>
      <c r="W98" s="42">
        <v>31487</v>
      </c>
      <c r="X98" s="42">
        <v>31398</v>
      </c>
      <c r="Y98" s="42">
        <v>31276</v>
      </c>
      <c r="Z98" s="42">
        <v>31303</v>
      </c>
      <c r="AA98" s="42">
        <v>31500</v>
      </c>
      <c r="AB98" s="42">
        <v>31514</v>
      </c>
      <c r="AC98" s="42">
        <v>31692</v>
      </c>
      <c r="AD98" s="42">
        <v>31780</v>
      </c>
      <c r="AE98" s="42">
        <v>31858</v>
      </c>
      <c r="AF98" s="42">
        <v>31889</v>
      </c>
      <c r="AG98" s="42">
        <v>31515</v>
      </c>
      <c r="AH98" s="42">
        <v>31541</v>
      </c>
      <c r="AI98" s="42">
        <v>31609</v>
      </c>
      <c r="AJ98" s="42">
        <v>31443</v>
      </c>
      <c r="AK98" s="42">
        <v>31458</v>
      </c>
      <c r="AL98" s="42"/>
      <c r="AM98" s="42"/>
    </row>
    <row r="99" spans="1:39" x14ac:dyDescent="0.25">
      <c r="A99" t="s">
        <v>335</v>
      </c>
      <c r="B99" s="42">
        <v>25383</v>
      </c>
      <c r="C99" s="42">
        <v>25508</v>
      </c>
      <c r="D99" s="42">
        <v>25677</v>
      </c>
      <c r="E99" s="42">
        <v>25618</v>
      </c>
      <c r="F99" s="42">
        <v>25688</v>
      </c>
      <c r="G99" s="42">
        <v>25639</v>
      </c>
      <c r="H99" s="42">
        <v>25734</v>
      </c>
      <c r="I99" s="42">
        <v>25727</v>
      </c>
      <c r="J99" s="42">
        <v>26061</v>
      </c>
      <c r="K99" s="42">
        <v>25972</v>
      </c>
      <c r="L99" s="42">
        <v>26009</v>
      </c>
      <c r="M99" s="42">
        <v>25910</v>
      </c>
      <c r="N99" s="42">
        <v>25763</v>
      </c>
      <c r="O99" s="42">
        <v>26117</v>
      </c>
      <c r="P99" s="42">
        <v>26203</v>
      </c>
      <c r="Q99" s="42">
        <v>26087</v>
      </c>
      <c r="R99" s="42">
        <v>26158</v>
      </c>
      <c r="S99" s="42">
        <v>26008</v>
      </c>
      <c r="T99" s="42">
        <v>26103</v>
      </c>
      <c r="U99" s="42">
        <v>26153</v>
      </c>
      <c r="V99" s="42">
        <v>26564</v>
      </c>
      <c r="W99" s="42">
        <v>26282</v>
      </c>
      <c r="X99" s="42">
        <v>26248</v>
      </c>
      <c r="Y99" s="42">
        <v>26136</v>
      </c>
      <c r="Z99" s="42">
        <v>26079</v>
      </c>
      <c r="AA99" s="42">
        <v>26226</v>
      </c>
      <c r="AB99" s="42">
        <v>26427</v>
      </c>
      <c r="AC99" s="42">
        <v>26588</v>
      </c>
      <c r="AD99" s="42">
        <v>26568</v>
      </c>
      <c r="AE99" s="42">
        <v>26746</v>
      </c>
      <c r="AF99" s="42">
        <v>26943</v>
      </c>
      <c r="AG99" s="42">
        <v>26881</v>
      </c>
      <c r="AH99" s="42">
        <v>27163</v>
      </c>
      <c r="AI99" s="42">
        <v>26987</v>
      </c>
      <c r="AJ99" s="42">
        <v>26902</v>
      </c>
      <c r="AK99" s="42">
        <v>26895</v>
      </c>
      <c r="AL99" s="42"/>
      <c r="AM99" s="42"/>
    </row>
    <row r="100" spans="1:39" x14ac:dyDescent="0.25">
      <c r="A100" t="s">
        <v>103</v>
      </c>
      <c r="B100" s="42">
        <v>17578</v>
      </c>
      <c r="C100" s="42">
        <v>17557</v>
      </c>
      <c r="D100" s="42">
        <v>17461</v>
      </c>
      <c r="E100" s="42">
        <v>17064</v>
      </c>
      <c r="F100" s="42">
        <v>17128</v>
      </c>
      <c r="G100" s="42">
        <v>17241</v>
      </c>
      <c r="H100" s="42">
        <v>17049</v>
      </c>
      <c r="I100" s="42">
        <v>16918</v>
      </c>
      <c r="J100" s="42">
        <v>16935</v>
      </c>
      <c r="K100" s="42">
        <v>17229</v>
      </c>
      <c r="L100" s="42">
        <v>17050</v>
      </c>
      <c r="M100" s="42">
        <v>17526</v>
      </c>
      <c r="N100" s="42">
        <v>17677</v>
      </c>
      <c r="O100" s="42">
        <v>17825</v>
      </c>
      <c r="P100" s="42">
        <v>17833</v>
      </c>
      <c r="Q100" s="42">
        <v>17553</v>
      </c>
      <c r="R100" s="42">
        <v>17435</v>
      </c>
      <c r="S100" s="42">
        <v>17493</v>
      </c>
      <c r="T100" s="42">
        <v>17554</v>
      </c>
      <c r="U100" s="42">
        <v>17813</v>
      </c>
      <c r="V100" s="42">
        <v>17687</v>
      </c>
      <c r="W100" s="42">
        <v>17733</v>
      </c>
      <c r="X100" s="42">
        <v>17769</v>
      </c>
      <c r="Y100" s="42">
        <v>17717</v>
      </c>
      <c r="Z100" s="42">
        <v>17853</v>
      </c>
      <c r="AA100" s="42">
        <v>17803</v>
      </c>
      <c r="AB100" s="42">
        <v>18123</v>
      </c>
      <c r="AC100" s="42">
        <v>18025</v>
      </c>
      <c r="AD100" s="42">
        <v>17922</v>
      </c>
      <c r="AE100" s="42">
        <v>18255</v>
      </c>
      <c r="AF100" s="42">
        <v>18271</v>
      </c>
      <c r="AG100" s="42">
        <v>18490</v>
      </c>
      <c r="AH100" s="42">
        <v>18268</v>
      </c>
      <c r="AI100" s="42">
        <v>18193</v>
      </c>
      <c r="AJ100" s="42">
        <v>18158</v>
      </c>
      <c r="AK100" s="42">
        <v>18023</v>
      </c>
      <c r="AL100" s="42"/>
      <c r="AM100" s="42"/>
    </row>
    <row r="101" spans="1:39" x14ac:dyDescent="0.25">
      <c r="A101" t="s">
        <v>147</v>
      </c>
      <c r="B101" s="42">
        <v>20627</v>
      </c>
      <c r="C101" s="42">
        <v>20825</v>
      </c>
      <c r="D101" s="42">
        <v>20979</v>
      </c>
      <c r="E101" s="42">
        <v>20612</v>
      </c>
      <c r="F101" s="42">
        <v>20730</v>
      </c>
      <c r="G101" s="42">
        <v>20826</v>
      </c>
      <c r="H101" s="42">
        <v>20545</v>
      </c>
      <c r="I101" s="42">
        <v>20499</v>
      </c>
      <c r="J101" s="42">
        <v>20724</v>
      </c>
      <c r="K101" s="42">
        <v>20687</v>
      </c>
      <c r="L101" s="42">
        <v>20706</v>
      </c>
      <c r="M101" s="42">
        <v>20846</v>
      </c>
      <c r="N101" s="42">
        <v>21068</v>
      </c>
      <c r="O101" s="42">
        <v>21282</v>
      </c>
      <c r="P101" s="42">
        <v>21378</v>
      </c>
      <c r="Q101" s="42">
        <v>21290</v>
      </c>
      <c r="R101" s="42">
        <v>21361</v>
      </c>
      <c r="S101" s="42">
        <v>21492</v>
      </c>
      <c r="T101" s="42">
        <v>21087</v>
      </c>
      <c r="U101" s="42">
        <v>21380</v>
      </c>
      <c r="V101" s="42">
        <v>21334</v>
      </c>
      <c r="W101" s="42">
        <v>21318</v>
      </c>
      <c r="X101" s="42">
        <v>21390</v>
      </c>
      <c r="Y101" s="42">
        <v>21220</v>
      </c>
      <c r="Z101" s="42">
        <v>21412</v>
      </c>
      <c r="AA101" s="42">
        <v>21436</v>
      </c>
      <c r="AB101" s="42">
        <v>21629</v>
      </c>
      <c r="AC101" s="42">
        <v>21693</v>
      </c>
      <c r="AD101" s="42">
        <v>21605</v>
      </c>
      <c r="AE101" s="42">
        <v>22088</v>
      </c>
      <c r="AF101" s="42">
        <v>21906</v>
      </c>
      <c r="AG101" s="42">
        <v>22032</v>
      </c>
      <c r="AH101" s="42">
        <v>22151</v>
      </c>
      <c r="AI101" s="42">
        <v>22035</v>
      </c>
      <c r="AJ101" s="42">
        <v>22124</v>
      </c>
      <c r="AK101" s="42">
        <v>21960</v>
      </c>
      <c r="AL101" s="42"/>
      <c r="AM101" s="42"/>
    </row>
    <row r="102" spans="1:39" x14ac:dyDescent="0.25">
      <c r="A102" t="s">
        <v>128</v>
      </c>
      <c r="B102" s="42">
        <v>4680</v>
      </c>
      <c r="C102" s="42">
        <v>4662</v>
      </c>
      <c r="D102" s="42">
        <v>4643</v>
      </c>
      <c r="E102" s="42">
        <v>4563</v>
      </c>
      <c r="F102" s="42">
        <v>4647</v>
      </c>
      <c r="G102" s="42">
        <v>4697</v>
      </c>
      <c r="H102" s="42">
        <v>4664</v>
      </c>
      <c r="I102" s="42">
        <v>4592</v>
      </c>
      <c r="J102" s="42">
        <v>4573</v>
      </c>
      <c r="K102" s="42">
        <v>4641</v>
      </c>
      <c r="L102" s="42">
        <v>4557</v>
      </c>
      <c r="M102" s="42">
        <v>4752</v>
      </c>
      <c r="N102" s="42">
        <v>4690</v>
      </c>
      <c r="O102" s="42">
        <v>4726</v>
      </c>
      <c r="P102" s="42">
        <v>4657</v>
      </c>
      <c r="Q102" s="42">
        <v>4652</v>
      </c>
      <c r="R102" s="42">
        <v>4644</v>
      </c>
      <c r="S102" s="42">
        <v>4656</v>
      </c>
      <c r="T102" s="42">
        <v>4600</v>
      </c>
      <c r="U102" s="42">
        <v>4754</v>
      </c>
      <c r="V102" s="42">
        <v>4695</v>
      </c>
      <c r="W102" s="42">
        <v>4756</v>
      </c>
      <c r="X102" s="42">
        <v>4723</v>
      </c>
      <c r="Y102" s="42">
        <v>4664</v>
      </c>
      <c r="Z102" s="42">
        <v>4562</v>
      </c>
      <c r="AA102" s="42">
        <v>4518</v>
      </c>
      <c r="AB102" s="42">
        <v>4649</v>
      </c>
      <c r="AC102" s="42">
        <v>4692</v>
      </c>
      <c r="AD102" s="42">
        <v>4650</v>
      </c>
      <c r="AE102" s="42">
        <v>4873</v>
      </c>
      <c r="AF102" s="42">
        <v>4829</v>
      </c>
      <c r="AG102" s="42">
        <v>4984</v>
      </c>
      <c r="AH102" s="42">
        <v>4942</v>
      </c>
      <c r="AI102" s="42">
        <v>4888</v>
      </c>
      <c r="AJ102" s="42">
        <v>4870</v>
      </c>
      <c r="AK102" s="42">
        <v>4766</v>
      </c>
      <c r="AL102" s="42"/>
      <c r="AM102" s="42"/>
    </row>
    <row r="103" spans="1:39" x14ac:dyDescent="0.25">
      <c r="A103" t="s">
        <v>336</v>
      </c>
      <c r="B103" s="42">
        <v>13983</v>
      </c>
      <c r="C103" s="42">
        <v>14016</v>
      </c>
      <c r="D103" s="42">
        <v>13947</v>
      </c>
      <c r="E103" s="42">
        <v>13730</v>
      </c>
      <c r="F103" s="42">
        <v>13785</v>
      </c>
      <c r="G103" s="42">
        <v>13792</v>
      </c>
      <c r="H103" s="42">
        <v>13808</v>
      </c>
      <c r="I103" s="42">
        <v>13777</v>
      </c>
      <c r="J103" s="42">
        <v>13597</v>
      </c>
      <c r="K103" s="42">
        <v>13959</v>
      </c>
      <c r="L103" s="42">
        <v>13803</v>
      </c>
      <c r="M103" s="42">
        <v>13978</v>
      </c>
      <c r="N103" s="42">
        <v>14097</v>
      </c>
      <c r="O103" s="42">
        <v>14285</v>
      </c>
      <c r="P103" s="42">
        <v>14258</v>
      </c>
      <c r="Q103" s="42">
        <v>14027</v>
      </c>
      <c r="R103" s="42">
        <v>14041</v>
      </c>
      <c r="S103" s="42">
        <v>14129</v>
      </c>
      <c r="T103" s="42">
        <v>13788</v>
      </c>
      <c r="U103" s="42">
        <v>14036</v>
      </c>
      <c r="V103" s="42">
        <v>13996</v>
      </c>
      <c r="W103" s="42">
        <v>14052</v>
      </c>
      <c r="X103" s="42">
        <v>13914</v>
      </c>
      <c r="Y103" s="42">
        <v>13696</v>
      </c>
      <c r="Z103" s="42">
        <v>13846</v>
      </c>
      <c r="AA103" s="42">
        <v>13892</v>
      </c>
      <c r="AB103" s="42">
        <v>14053</v>
      </c>
      <c r="AC103" s="42">
        <v>14052</v>
      </c>
      <c r="AD103" s="42">
        <v>13932</v>
      </c>
      <c r="AE103" s="42">
        <v>14340</v>
      </c>
      <c r="AF103" s="42">
        <v>14248</v>
      </c>
      <c r="AG103" s="42">
        <v>14502</v>
      </c>
      <c r="AH103" s="42">
        <v>14405</v>
      </c>
      <c r="AI103" s="42">
        <v>14333</v>
      </c>
      <c r="AJ103" s="42">
        <v>14246</v>
      </c>
      <c r="AK103" s="42">
        <v>13975</v>
      </c>
      <c r="AL103" s="42"/>
      <c r="AM103" s="42"/>
    </row>
    <row r="104" spans="1:39" x14ac:dyDescent="0.25">
      <c r="A104" t="s">
        <v>138</v>
      </c>
      <c r="B104" s="42">
        <v>20593</v>
      </c>
      <c r="C104" s="42">
        <v>20841</v>
      </c>
      <c r="D104" s="42">
        <v>20786</v>
      </c>
      <c r="E104" s="42">
        <v>20621</v>
      </c>
      <c r="F104" s="42">
        <v>20365</v>
      </c>
      <c r="G104" s="42">
        <v>20156</v>
      </c>
      <c r="H104" s="42">
        <v>20073</v>
      </c>
      <c r="I104" s="42">
        <v>20186</v>
      </c>
      <c r="J104" s="42">
        <v>20790</v>
      </c>
      <c r="K104" s="42">
        <v>21330</v>
      </c>
      <c r="L104" s="42">
        <v>21011</v>
      </c>
      <c r="M104" s="42">
        <v>21043</v>
      </c>
      <c r="N104" s="42">
        <v>20870</v>
      </c>
      <c r="O104" s="42">
        <v>21180</v>
      </c>
      <c r="P104" s="42">
        <v>21208</v>
      </c>
      <c r="Q104" s="42">
        <v>21274</v>
      </c>
      <c r="R104" s="42">
        <v>20991</v>
      </c>
      <c r="S104" s="42">
        <v>20832</v>
      </c>
      <c r="T104" s="42">
        <v>20862</v>
      </c>
      <c r="U104" s="42">
        <v>20879</v>
      </c>
      <c r="V104" s="42">
        <v>21169</v>
      </c>
      <c r="W104" s="42">
        <v>21420</v>
      </c>
      <c r="X104" s="42">
        <v>21191</v>
      </c>
      <c r="Y104" s="42">
        <v>20972</v>
      </c>
      <c r="Z104" s="42">
        <v>21081</v>
      </c>
      <c r="AA104" s="42">
        <v>21154</v>
      </c>
      <c r="AB104" s="42">
        <v>21404</v>
      </c>
      <c r="AC104" s="42">
        <v>21406</v>
      </c>
      <c r="AD104" s="42">
        <v>21144</v>
      </c>
      <c r="AE104" s="42">
        <v>21492</v>
      </c>
      <c r="AF104" s="42">
        <v>21547</v>
      </c>
      <c r="AG104" s="42">
        <v>21671</v>
      </c>
      <c r="AH104" s="42">
        <v>22120</v>
      </c>
      <c r="AI104" s="42">
        <v>22446</v>
      </c>
      <c r="AJ104" s="42">
        <v>21979</v>
      </c>
      <c r="AK104" s="42">
        <v>21804</v>
      </c>
      <c r="AL104" s="42"/>
      <c r="AM104" s="42"/>
    </row>
    <row r="105" spans="1:39" x14ac:dyDescent="0.25">
      <c r="A105" t="s">
        <v>129</v>
      </c>
      <c r="B105" s="42">
        <v>11341</v>
      </c>
      <c r="C105" s="42">
        <v>11311</v>
      </c>
      <c r="D105" s="42">
        <v>11310</v>
      </c>
      <c r="E105" s="42">
        <v>10970</v>
      </c>
      <c r="F105" s="42">
        <v>10940</v>
      </c>
      <c r="G105" s="42">
        <v>10972</v>
      </c>
      <c r="H105" s="42">
        <v>11217</v>
      </c>
      <c r="I105" s="42">
        <v>10954</v>
      </c>
      <c r="J105" s="42">
        <v>11051</v>
      </c>
      <c r="K105" s="42">
        <v>11186</v>
      </c>
      <c r="L105" s="42">
        <v>11047</v>
      </c>
      <c r="M105" s="42">
        <v>11255</v>
      </c>
      <c r="N105" s="42">
        <v>11162</v>
      </c>
      <c r="O105" s="42">
        <v>11197</v>
      </c>
      <c r="P105" s="42">
        <v>11154</v>
      </c>
      <c r="Q105" s="42">
        <v>11090</v>
      </c>
      <c r="R105" s="42">
        <v>10942</v>
      </c>
      <c r="S105" s="42">
        <v>10991</v>
      </c>
      <c r="T105" s="42">
        <v>11056</v>
      </c>
      <c r="U105" s="42">
        <v>11201</v>
      </c>
      <c r="V105" s="42">
        <v>11198</v>
      </c>
      <c r="W105" s="42">
        <v>11253</v>
      </c>
      <c r="X105" s="42">
        <v>11189</v>
      </c>
      <c r="Y105" s="42">
        <v>11002</v>
      </c>
      <c r="Z105" s="42">
        <v>10985</v>
      </c>
      <c r="AA105" s="42">
        <v>10930</v>
      </c>
      <c r="AB105" s="42">
        <v>11110</v>
      </c>
      <c r="AC105" s="42">
        <v>11142</v>
      </c>
      <c r="AD105" s="42">
        <v>10887</v>
      </c>
      <c r="AE105" s="42">
        <v>11286</v>
      </c>
      <c r="AF105" s="42">
        <v>11456</v>
      </c>
      <c r="AG105" s="42">
        <v>11544</v>
      </c>
      <c r="AH105" s="42">
        <v>11603</v>
      </c>
      <c r="AI105" s="42">
        <v>11506</v>
      </c>
      <c r="AJ105" s="42">
        <v>11455</v>
      </c>
      <c r="AK105" s="42">
        <v>11158</v>
      </c>
      <c r="AL105" s="42"/>
      <c r="AM105" s="42"/>
    </row>
    <row r="106" spans="1:39" x14ac:dyDescent="0.25">
      <c r="A106" t="s">
        <v>78</v>
      </c>
      <c r="B106" s="42">
        <v>3217</v>
      </c>
      <c r="C106" s="42">
        <v>3219</v>
      </c>
      <c r="D106" s="42">
        <v>3188</v>
      </c>
      <c r="E106" s="42">
        <v>3082</v>
      </c>
      <c r="F106" s="42">
        <v>3080</v>
      </c>
      <c r="G106" s="42">
        <v>3184</v>
      </c>
      <c r="H106" s="42">
        <v>3257</v>
      </c>
      <c r="I106" s="42">
        <v>3167</v>
      </c>
      <c r="J106" s="42">
        <v>3099</v>
      </c>
      <c r="K106" s="42">
        <v>3195</v>
      </c>
      <c r="L106" s="42">
        <v>3143</v>
      </c>
      <c r="M106" s="42">
        <v>3267</v>
      </c>
      <c r="N106" s="42">
        <v>3205</v>
      </c>
      <c r="O106" s="42">
        <v>3245</v>
      </c>
      <c r="P106" s="42">
        <v>3226</v>
      </c>
      <c r="Q106" s="42">
        <v>3143</v>
      </c>
      <c r="R106" s="42">
        <v>3146</v>
      </c>
      <c r="S106" s="42">
        <v>3181</v>
      </c>
      <c r="T106" s="42">
        <v>3156</v>
      </c>
      <c r="U106" s="42">
        <v>3233</v>
      </c>
      <c r="V106" s="42">
        <v>3190</v>
      </c>
      <c r="W106" s="42">
        <v>3244</v>
      </c>
      <c r="X106" s="42">
        <v>3231</v>
      </c>
      <c r="Y106" s="42">
        <v>3205</v>
      </c>
      <c r="Z106" s="42">
        <v>3176</v>
      </c>
      <c r="AA106" s="42">
        <v>3161</v>
      </c>
      <c r="AB106" s="42">
        <v>3253</v>
      </c>
      <c r="AC106" s="42">
        <v>3227</v>
      </c>
      <c r="AD106" s="42">
        <v>3146</v>
      </c>
      <c r="AE106" s="42">
        <v>3334</v>
      </c>
      <c r="AF106" s="42">
        <v>3368</v>
      </c>
      <c r="AG106" s="42">
        <v>3458</v>
      </c>
      <c r="AH106" s="42">
        <v>3399</v>
      </c>
      <c r="AI106" s="42">
        <v>3371</v>
      </c>
      <c r="AJ106" s="42">
        <v>3381</v>
      </c>
      <c r="AK106" s="42">
        <v>3306</v>
      </c>
      <c r="AL106" s="42"/>
      <c r="AM106" s="42"/>
    </row>
    <row r="107" spans="1:39" x14ac:dyDescent="0.25">
      <c r="A107" t="s">
        <v>337</v>
      </c>
      <c r="B107" s="42">
        <v>15572</v>
      </c>
      <c r="C107" s="42">
        <v>15589</v>
      </c>
      <c r="D107" s="42">
        <v>15653</v>
      </c>
      <c r="E107" s="42">
        <v>15703</v>
      </c>
      <c r="F107" s="42">
        <v>15742</v>
      </c>
      <c r="G107" s="42">
        <v>15766</v>
      </c>
      <c r="H107" s="42">
        <v>15835</v>
      </c>
      <c r="I107" s="42">
        <v>15809</v>
      </c>
      <c r="J107" s="42">
        <v>15724</v>
      </c>
      <c r="K107" s="42">
        <v>15627</v>
      </c>
      <c r="L107" s="42">
        <v>15622</v>
      </c>
      <c r="M107" s="42">
        <v>15649</v>
      </c>
      <c r="N107" s="42">
        <v>15655</v>
      </c>
      <c r="O107" s="42">
        <v>15739</v>
      </c>
      <c r="P107" s="42">
        <v>15824</v>
      </c>
      <c r="Q107" s="42">
        <v>15876</v>
      </c>
      <c r="R107" s="42">
        <v>15978</v>
      </c>
      <c r="S107" s="42">
        <v>16096</v>
      </c>
      <c r="T107" s="42">
        <v>16093</v>
      </c>
      <c r="U107" s="42">
        <v>15971</v>
      </c>
      <c r="V107" s="42">
        <v>15904</v>
      </c>
      <c r="W107" s="42">
        <v>15818</v>
      </c>
      <c r="X107" s="42">
        <v>15801</v>
      </c>
      <c r="Y107" s="42">
        <v>15730</v>
      </c>
      <c r="Z107" s="42">
        <v>15775</v>
      </c>
      <c r="AA107" s="42">
        <v>15838</v>
      </c>
      <c r="AB107" s="42">
        <v>15885</v>
      </c>
      <c r="AC107" s="42">
        <v>15912</v>
      </c>
      <c r="AD107" s="42">
        <v>15957</v>
      </c>
      <c r="AE107" s="42">
        <v>16055</v>
      </c>
      <c r="AF107" s="42">
        <v>16070</v>
      </c>
      <c r="AG107" s="42">
        <v>15929</v>
      </c>
      <c r="AH107" s="42">
        <v>15892</v>
      </c>
      <c r="AI107" s="42">
        <v>15886</v>
      </c>
      <c r="AJ107" s="42">
        <v>15813</v>
      </c>
      <c r="AK107" s="42">
        <v>15822</v>
      </c>
      <c r="AL107" s="42"/>
      <c r="AM107" s="42"/>
    </row>
    <row r="108" spans="1:39" x14ac:dyDescent="0.25">
      <c r="A108" t="s">
        <v>148</v>
      </c>
      <c r="B108" s="42">
        <v>90486</v>
      </c>
      <c r="C108" s="42">
        <v>90210</v>
      </c>
      <c r="D108" s="42">
        <v>90753</v>
      </c>
      <c r="E108" s="42">
        <v>90399</v>
      </c>
      <c r="F108" s="42">
        <v>90694</v>
      </c>
      <c r="G108" s="42">
        <v>91690</v>
      </c>
      <c r="H108" s="42">
        <v>92309</v>
      </c>
      <c r="I108" s="42">
        <v>92297</v>
      </c>
      <c r="J108" s="42">
        <v>91247</v>
      </c>
      <c r="K108" s="42">
        <v>90450</v>
      </c>
      <c r="L108" s="42">
        <v>90354</v>
      </c>
      <c r="M108" s="42">
        <v>90507</v>
      </c>
      <c r="N108" s="42">
        <v>90462</v>
      </c>
      <c r="O108" s="42">
        <v>91057</v>
      </c>
      <c r="P108" s="42">
        <v>91830</v>
      </c>
      <c r="Q108" s="42">
        <v>91756</v>
      </c>
      <c r="R108" s="42">
        <v>91951</v>
      </c>
      <c r="S108" s="42">
        <v>93403</v>
      </c>
      <c r="T108" s="42">
        <v>93942</v>
      </c>
      <c r="U108" s="42">
        <v>93032</v>
      </c>
      <c r="V108" s="42">
        <v>91886</v>
      </c>
      <c r="W108" s="42">
        <v>91684</v>
      </c>
      <c r="X108" s="42">
        <v>91758</v>
      </c>
      <c r="Y108" s="42">
        <v>92456</v>
      </c>
      <c r="Z108" s="42">
        <v>93324</v>
      </c>
      <c r="AA108" s="42">
        <v>93550</v>
      </c>
      <c r="AB108" s="42">
        <v>93842</v>
      </c>
      <c r="AC108" s="42">
        <v>94138</v>
      </c>
      <c r="AD108" s="42">
        <v>94631</v>
      </c>
      <c r="AE108" s="42">
        <v>96287</v>
      </c>
      <c r="AF108" s="42">
        <v>97678</v>
      </c>
      <c r="AG108" s="42">
        <v>97371</v>
      </c>
      <c r="AH108" s="42">
        <v>97320</v>
      </c>
      <c r="AI108" s="42">
        <v>97495</v>
      </c>
      <c r="AJ108" s="42">
        <v>97559</v>
      </c>
      <c r="AK108" s="42">
        <v>99185</v>
      </c>
      <c r="AL108" s="42"/>
      <c r="AM108" s="42"/>
    </row>
    <row r="109" spans="1:39" x14ac:dyDescent="0.25">
      <c r="A109" t="s">
        <v>96</v>
      </c>
      <c r="B109" s="42">
        <v>30741</v>
      </c>
      <c r="C109" s="42">
        <v>30763</v>
      </c>
      <c r="D109" s="42">
        <v>30868</v>
      </c>
      <c r="E109" s="42">
        <v>30915</v>
      </c>
      <c r="F109" s="42">
        <v>31420</v>
      </c>
      <c r="G109" s="42">
        <v>32373</v>
      </c>
      <c r="H109" s="42">
        <v>32395</v>
      </c>
      <c r="I109" s="42">
        <v>32175</v>
      </c>
      <c r="J109" s="42">
        <v>31373</v>
      </c>
      <c r="K109" s="42">
        <v>31295</v>
      </c>
      <c r="L109" s="42">
        <v>30993</v>
      </c>
      <c r="M109" s="42">
        <v>31613</v>
      </c>
      <c r="N109" s="42">
        <v>30959</v>
      </c>
      <c r="O109" s="42">
        <v>31184</v>
      </c>
      <c r="P109" s="42">
        <v>31133</v>
      </c>
      <c r="Q109" s="42">
        <v>31221</v>
      </c>
      <c r="R109" s="42">
        <v>31799</v>
      </c>
      <c r="S109" s="42">
        <v>32784</v>
      </c>
      <c r="T109" s="42">
        <v>32598</v>
      </c>
      <c r="U109" s="42">
        <v>32558</v>
      </c>
      <c r="V109" s="42">
        <v>31829</v>
      </c>
      <c r="W109" s="42">
        <v>31454</v>
      </c>
      <c r="X109" s="42">
        <v>31254</v>
      </c>
      <c r="Y109" s="42">
        <v>31288</v>
      </c>
      <c r="Z109" s="42">
        <v>30819</v>
      </c>
      <c r="AA109" s="42">
        <v>30806</v>
      </c>
      <c r="AB109" s="42">
        <v>31294</v>
      </c>
      <c r="AC109" s="42">
        <v>31461</v>
      </c>
      <c r="AD109" s="42">
        <v>31929</v>
      </c>
      <c r="AE109" s="42">
        <v>33053</v>
      </c>
      <c r="AF109" s="42">
        <v>33120</v>
      </c>
      <c r="AG109" s="42">
        <v>33169</v>
      </c>
      <c r="AH109" s="42">
        <v>32492</v>
      </c>
      <c r="AI109" s="42">
        <v>32104</v>
      </c>
      <c r="AJ109" s="42">
        <v>31824</v>
      </c>
      <c r="AK109" s="42">
        <v>31782</v>
      </c>
      <c r="AL109" s="42"/>
      <c r="AM109" s="42"/>
    </row>
    <row r="110" spans="1:39" x14ac:dyDescent="0.25">
      <c r="A110" t="s">
        <v>338</v>
      </c>
      <c r="B110" s="42">
        <v>13365</v>
      </c>
      <c r="C110" s="42">
        <v>13207</v>
      </c>
      <c r="D110" s="42">
        <v>13314</v>
      </c>
      <c r="E110" s="42">
        <v>13374</v>
      </c>
      <c r="F110" s="42">
        <v>13407</v>
      </c>
      <c r="G110" s="42">
        <v>13455</v>
      </c>
      <c r="H110" s="42">
        <v>13489</v>
      </c>
      <c r="I110" s="42">
        <v>13471</v>
      </c>
      <c r="J110" s="42">
        <v>13440</v>
      </c>
      <c r="K110" s="42">
        <v>13385</v>
      </c>
      <c r="L110" s="42">
        <v>13258</v>
      </c>
      <c r="M110" s="42">
        <v>13346</v>
      </c>
      <c r="N110" s="42">
        <v>13241</v>
      </c>
      <c r="O110" s="42">
        <v>13338</v>
      </c>
      <c r="P110" s="42">
        <v>13328</v>
      </c>
      <c r="Q110" s="42">
        <v>13267</v>
      </c>
      <c r="R110" s="42">
        <v>13315</v>
      </c>
      <c r="S110" s="42">
        <v>13512</v>
      </c>
      <c r="T110" s="42">
        <v>13235</v>
      </c>
      <c r="U110" s="42">
        <v>13312</v>
      </c>
      <c r="V110" s="42">
        <v>13360</v>
      </c>
      <c r="W110" s="42">
        <v>13367</v>
      </c>
      <c r="X110" s="42">
        <v>13244</v>
      </c>
      <c r="Y110" s="42">
        <v>13193</v>
      </c>
      <c r="Z110" s="42">
        <v>12593</v>
      </c>
      <c r="AA110" s="42">
        <v>12571</v>
      </c>
      <c r="AB110" s="42">
        <v>12630</v>
      </c>
      <c r="AC110" s="42">
        <v>12666</v>
      </c>
      <c r="AD110" s="42">
        <v>12620</v>
      </c>
      <c r="AE110" s="42">
        <v>12913</v>
      </c>
      <c r="AF110" s="42">
        <v>12801</v>
      </c>
      <c r="AG110" s="42">
        <v>12878</v>
      </c>
      <c r="AH110" s="42">
        <v>12861</v>
      </c>
      <c r="AI110" s="42">
        <v>12767</v>
      </c>
      <c r="AJ110" s="42">
        <v>12716</v>
      </c>
      <c r="AK110" s="42">
        <v>12668</v>
      </c>
      <c r="AL110" s="42"/>
      <c r="AM110" s="42"/>
    </row>
    <row r="111" spans="1:39" x14ac:dyDescent="0.25">
      <c r="A111" t="s">
        <v>339</v>
      </c>
      <c r="B111" s="42">
        <v>19195</v>
      </c>
      <c r="C111" s="42">
        <v>18961</v>
      </c>
      <c r="D111" s="42">
        <v>19123</v>
      </c>
      <c r="E111" s="42">
        <v>19177</v>
      </c>
      <c r="F111" s="42">
        <v>19194</v>
      </c>
      <c r="G111" s="42">
        <v>19270</v>
      </c>
      <c r="H111" s="42">
        <v>19306</v>
      </c>
      <c r="I111" s="42">
        <v>19269</v>
      </c>
      <c r="J111" s="42">
        <v>19228</v>
      </c>
      <c r="K111" s="42">
        <v>19145</v>
      </c>
      <c r="L111" s="42">
        <v>18983</v>
      </c>
      <c r="M111" s="42">
        <v>19159</v>
      </c>
      <c r="N111" s="42">
        <v>19034</v>
      </c>
      <c r="O111" s="42">
        <v>19184</v>
      </c>
      <c r="P111" s="42">
        <v>19142</v>
      </c>
      <c r="Q111" s="42">
        <v>19042</v>
      </c>
      <c r="R111" s="42">
        <v>19066</v>
      </c>
      <c r="S111" s="42">
        <v>19347</v>
      </c>
      <c r="T111" s="42">
        <v>18951</v>
      </c>
      <c r="U111" s="42">
        <v>19072</v>
      </c>
      <c r="V111" s="42">
        <v>19130</v>
      </c>
      <c r="W111" s="42">
        <v>19133</v>
      </c>
      <c r="X111" s="42">
        <v>18974</v>
      </c>
      <c r="Y111" s="42">
        <v>18926</v>
      </c>
      <c r="Z111" s="42">
        <v>18094</v>
      </c>
      <c r="AA111" s="42">
        <v>18059</v>
      </c>
      <c r="AB111" s="42">
        <v>18135</v>
      </c>
      <c r="AC111" s="42">
        <v>18171</v>
      </c>
      <c r="AD111" s="42">
        <v>18115</v>
      </c>
      <c r="AE111" s="42">
        <v>18486</v>
      </c>
      <c r="AF111" s="42">
        <v>18310</v>
      </c>
      <c r="AG111" s="42">
        <v>18425</v>
      </c>
      <c r="AH111" s="42">
        <v>18405</v>
      </c>
      <c r="AI111" s="42">
        <v>18279</v>
      </c>
      <c r="AJ111" s="42">
        <v>18214</v>
      </c>
      <c r="AK111" s="42">
        <v>18165</v>
      </c>
      <c r="AL111" s="42"/>
      <c r="AM111" s="42"/>
    </row>
    <row r="112" spans="1:39" x14ac:dyDescent="0.25">
      <c r="A112" t="s">
        <v>79</v>
      </c>
      <c r="B112" s="42">
        <v>8848</v>
      </c>
      <c r="C112" s="42">
        <v>8817</v>
      </c>
      <c r="D112" s="42">
        <v>8912</v>
      </c>
      <c r="E112" s="42">
        <v>8717</v>
      </c>
      <c r="F112" s="42">
        <v>8752</v>
      </c>
      <c r="G112" s="42">
        <v>8837</v>
      </c>
      <c r="H112" s="42">
        <v>8762</v>
      </c>
      <c r="I112" s="42">
        <v>8764</v>
      </c>
      <c r="J112" s="42">
        <v>8688</v>
      </c>
      <c r="K112" s="42">
        <v>8708</v>
      </c>
      <c r="L112" s="42">
        <v>8681</v>
      </c>
      <c r="M112" s="42">
        <v>8806</v>
      </c>
      <c r="N112" s="42">
        <v>8808</v>
      </c>
      <c r="O112" s="42">
        <v>8823</v>
      </c>
      <c r="P112" s="42">
        <v>8880</v>
      </c>
      <c r="Q112" s="42">
        <v>8771</v>
      </c>
      <c r="R112" s="42">
        <v>8717</v>
      </c>
      <c r="S112" s="42">
        <v>8745</v>
      </c>
      <c r="T112" s="42">
        <v>8642</v>
      </c>
      <c r="U112" s="42">
        <v>8623</v>
      </c>
      <c r="V112" s="42">
        <v>8648</v>
      </c>
      <c r="W112" s="42">
        <v>8599</v>
      </c>
      <c r="X112" s="42">
        <v>8631</v>
      </c>
      <c r="Y112" s="42">
        <v>8643</v>
      </c>
      <c r="Z112" s="42">
        <v>8770</v>
      </c>
      <c r="AA112" s="42">
        <v>8723</v>
      </c>
      <c r="AB112" s="42">
        <v>8859</v>
      </c>
      <c r="AC112" s="42">
        <v>8687</v>
      </c>
      <c r="AD112" s="42">
        <v>8674</v>
      </c>
      <c r="AE112" s="42">
        <v>8833</v>
      </c>
      <c r="AF112" s="42">
        <v>8867</v>
      </c>
      <c r="AG112" s="42">
        <v>8758</v>
      </c>
      <c r="AH112" s="42">
        <v>8738</v>
      </c>
      <c r="AI112" s="42">
        <v>8652</v>
      </c>
      <c r="AJ112" s="42">
        <v>8660</v>
      </c>
      <c r="AK112" s="42">
        <v>8788</v>
      </c>
      <c r="AL112" s="42"/>
      <c r="AM112" s="42"/>
    </row>
    <row r="113" spans="1:39" x14ac:dyDescent="0.25">
      <c r="A113" t="s">
        <v>340</v>
      </c>
      <c r="B113" s="42">
        <v>11068</v>
      </c>
      <c r="C113" s="42">
        <v>11023</v>
      </c>
      <c r="D113" s="42">
        <v>11112</v>
      </c>
      <c r="E113" s="42">
        <v>10884</v>
      </c>
      <c r="F113" s="42">
        <v>10933</v>
      </c>
      <c r="G113" s="42">
        <v>11010</v>
      </c>
      <c r="H113" s="42">
        <v>10914</v>
      </c>
      <c r="I113" s="42">
        <v>10913</v>
      </c>
      <c r="J113" s="42">
        <v>10837</v>
      </c>
      <c r="K113" s="42">
        <v>10897</v>
      </c>
      <c r="L113" s="42">
        <v>10850</v>
      </c>
      <c r="M113" s="42">
        <v>10983</v>
      </c>
      <c r="N113" s="42">
        <v>10991</v>
      </c>
      <c r="O113" s="42">
        <v>11019</v>
      </c>
      <c r="P113" s="42">
        <v>11084</v>
      </c>
      <c r="Q113" s="42">
        <v>10964</v>
      </c>
      <c r="R113" s="42">
        <v>10910</v>
      </c>
      <c r="S113" s="42">
        <v>10909</v>
      </c>
      <c r="T113" s="42">
        <v>10760</v>
      </c>
      <c r="U113" s="42">
        <v>10772</v>
      </c>
      <c r="V113" s="42">
        <v>10784</v>
      </c>
      <c r="W113" s="42">
        <v>10756</v>
      </c>
      <c r="X113" s="42">
        <v>10810</v>
      </c>
      <c r="Y113" s="42">
        <v>10797</v>
      </c>
      <c r="Z113" s="42">
        <v>10933</v>
      </c>
      <c r="AA113" s="42">
        <v>10880</v>
      </c>
      <c r="AB113" s="42">
        <v>11060</v>
      </c>
      <c r="AC113" s="42">
        <v>10873</v>
      </c>
      <c r="AD113" s="42">
        <v>10851</v>
      </c>
      <c r="AE113" s="42">
        <v>11059</v>
      </c>
      <c r="AF113" s="42">
        <v>11090</v>
      </c>
      <c r="AG113" s="42">
        <v>10992</v>
      </c>
      <c r="AH113" s="42">
        <v>10954</v>
      </c>
      <c r="AI113" s="42">
        <v>10868</v>
      </c>
      <c r="AJ113" s="42">
        <v>10887</v>
      </c>
      <c r="AK113" s="42">
        <v>10996</v>
      </c>
      <c r="AL113" s="42"/>
      <c r="AM113" s="42"/>
    </row>
    <row r="114" spans="1:39" x14ac:dyDescent="0.25">
      <c r="A114" t="s">
        <v>119</v>
      </c>
      <c r="B114" s="42">
        <v>14410</v>
      </c>
      <c r="C114" s="42">
        <v>14521</v>
      </c>
      <c r="D114" s="42">
        <v>14471</v>
      </c>
      <c r="E114" s="42">
        <v>14374</v>
      </c>
      <c r="F114" s="42">
        <v>14426</v>
      </c>
      <c r="G114" s="42">
        <v>14497</v>
      </c>
      <c r="H114" s="42">
        <v>14419</v>
      </c>
      <c r="I114" s="42">
        <v>14362</v>
      </c>
      <c r="J114" s="42">
        <v>14222</v>
      </c>
      <c r="K114" s="42">
        <v>14246</v>
      </c>
      <c r="L114" s="42">
        <v>14236</v>
      </c>
      <c r="M114" s="42">
        <v>14489</v>
      </c>
      <c r="N114" s="42">
        <v>14751</v>
      </c>
      <c r="O114" s="42">
        <v>14872</v>
      </c>
      <c r="P114" s="42">
        <v>14811</v>
      </c>
      <c r="Q114" s="42">
        <v>14726</v>
      </c>
      <c r="R114" s="42">
        <v>14679</v>
      </c>
      <c r="S114" s="42">
        <v>14869</v>
      </c>
      <c r="T114" s="42">
        <v>14713</v>
      </c>
      <c r="U114" s="42">
        <v>14746</v>
      </c>
      <c r="V114" s="42">
        <v>14500</v>
      </c>
      <c r="W114" s="42">
        <v>14474</v>
      </c>
      <c r="X114" s="42">
        <v>14462</v>
      </c>
      <c r="Y114" s="42">
        <v>14574</v>
      </c>
      <c r="Z114" s="42">
        <v>14707</v>
      </c>
      <c r="AA114" s="42">
        <v>14718</v>
      </c>
      <c r="AB114" s="42">
        <v>14854</v>
      </c>
      <c r="AC114" s="42">
        <v>14770</v>
      </c>
      <c r="AD114" s="42">
        <v>14838</v>
      </c>
      <c r="AE114" s="42">
        <v>14928</v>
      </c>
      <c r="AF114" s="42">
        <v>14811</v>
      </c>
      <c r="AG114" s="42">
        <v>14801</v>
      </c>
      <c r="AH114" s="42">
        <v>14683</v>
      </c>
      <c r="AI114" s="42">
        <v>14644</v>
      </c>
      <c r="AJ114" s="42">
        <v>14648</v>
      </c>
      <c r="AK114" s="42">
        <v>14716</v>
      </c>
      <c r="AL114" s="42"/>
      <c r="AM114" s="42"/>
    </row>
    <row r="115" spans="1:39" x14ac:dyDescent="0.25">
      <c r="A115" t="s">
        <v>130</v>
      </c>
      <c r="B115" s="42">
        <v>4548</v>
      </c>
      <c r="C115" s="42">
        <v>4553</v>
      </c>
      <c r="D115" s="42">
        <v>4522</v>
      </c>
      <c r="E115" s="42">
        <v>4523</v>
      </c>
      <c r="F115" s="42">
        <v>4608</v>
      </c>
      <c r="G115" s="42">
        <v>4674</v>
      </c>
      <c r="H115" s="42">
        <v>4845</v>
      </c>
      <c r="I115" s="42">
        <v>4738</v>
      </c>
      <c r="J115" s="42">
        <v>4650</v>
      </c>
      <c r="K115" s="42">
        <v>4763</v>
      </c>
      <c r="L115" s="42">
        <v>4704</v>
      </c>
      <c r="M115" s="42">
        <v>4739</v>
      </c>
      <c r="N115" s="42">
        <v>4567</v>
      </c>
      <c r="O115" s="42">
        <v>4590</v>
      </c>
      <c r="P115" s="42">
        <v>4526</v>
      </c>
      <c r="Q115" s="42">
        <v>4593</v>
      </c>
      <c r="R115" s="42">
        <v>4663</v>
      </c>
      <c r="S115" s="42">
        <v>4742</v>
      </c>
      <c r="T115" s="42">
        <v>4746</v>
      </c>
      <c r="U115" s="42">
        <v>4823</v>
      </c>
      <c r="V115" s="42">
        <v>4766</v>
      </c>
      <c r="W115" s="42">
        <v>4818</v>
      </c>
      <c r="X115" s="42">
        <v>4834</v>
      </c>
      <c r="Y115" s="42">
        <v>4674</v>
      </c>
      <c r="Z115" s="42">
        <v>4555</v>
      </c>
      <c r="AA115" s="42">
        <v>4550</v>
      </c>
      <c r="AB115" s="42">
        <v>4625</v>
      </c>
      <c r="AC115" s="42">
        <v>4708</v>
      </c>
      <c r="AD115" s="42">
        <v>4716</v>
      </c>
      <c r="AE115" s="42">
        <v>4940</v>
      </c>
      <c r="AF115" s="42">
        <v>5007</v>
      </c>
      <c r="AG115" s="42">
        <v>5092</v>
      </c>
      <c r="AH115" s="42">
        <v>5019</v>
      </c>
      <c r="AI115" s="42">
        <v>4984</v>
      </c>
      <c r="AJ115" s="42">
        <v>5003</v>
      </c>
      <c r="AK115" s="42">
        <v>4836</v>
      </c>
      <c r="AL115" s="42"/>
      <c r="AM115" s="42"/>
    </row>
    <row r="116" spans="1:39" x14ac:dyDescent="0.25">
      <c r="A116" t="s">
        <v>341</v>
      </c>
      <c r="B116" s="42">
        <v>43929</v>
      </c>
      <c r="C116" s="42">
        <v>44070</v>
      </c>
      <c r="D116" s="42">
        <v>44149</v>
      </c>
      <c r="E116" s="42">
        <v>44445</v>
      </c>
      <c r="F116" s="42">
        <v>44695</v>
      </c>
      <c r="G116" s="42">
        <v>44722</v>
      </c>
      <c r="H116" s="42">
        <v>44927</v>
      </c>
      <c r="I116" s="42">
        <v>45015</v>
      </c>
      <c r="J116" s="42">
        <v>44796</v>
      </c>
      <c r="K116" s="42">
        <v>44447</v>
      </c>
      <c r="L116" s="42">
        <v>44414</v>
      </c>
      <c r="M116" s="42">
        <v>44342</v>
      </c>
      <c r="N116" s="42">
        <v>44333</v>
      </c>
      <c r="O116" s="42">
        <v>44575</v>
      </c>
      <c r="P116" s="42">
        <v>44725</v>
      </c>
      <c r="Q116" s="42">
        <v>45044</v>
      </c>
      <c r="R116" s="42">
        <v>45326</v>
      </c>
      <c r="S116" s="42">
        <v>45666</v>
      </c>
      <c r="T116" s="42">
        <v>45705</v>
      </c>
      <c r="U116" s="42">
        <v>45289</v>
      </c>
      <c r="V116" s="42">
        <v>45185</v>
      </c>
      <c r="W116" s="42">
        <v>44897</v>
      </c>
      <c r="X116" s="42">
        <v>44823</v>
      </c>
      <c r="Y116" s="42">
        <v>44654</v>
      </c>
      <c r="Z116" s="42">
        <v>44645</v>
      </c>
      <c r="AA116" s="42">
        <v>44862</v>
      </c>
      <c r="AB116" s="42">
        <v>44915</v>
      </c>
      <c r="AC116" s="42">
        <v>45166</v>
      </c>
      <c r="AD116" s="42">
        <v>45273</v>
      </c>
      <c r="AE116" s="42">
        <v>45421</v>
      </c>
      <c r="AF116" s="42">
        <v>45478</v>
      </c>
      <c r="AG116" s="42">
        <v>44946</v>
      </c>
      <c r="AH116" s="42">
        <v>44944</v>
      </c>
      <c r="AI116" s="42">
        <v>44988</v>
      </c>
      <c r="AJ116" s="42">
        <v>44817</v>
      </c>
      <c r="AK116" s="42">
        <v>44821</v>
      </c>
      <c r="AL116" s="42"/>
      <c r="AM116" s="42"/>
    </row>
    <row r="117" spans="1:39" x14ac:dyDescent="0.25">
      <c r="A117" t="s">
        <v>80</v>
      </c>
      <c r="B117" s="42">
        <v>16143</v>
      </c>
      <c r="C117" s="42">
        <v>16203</v>
      </c>
      <c r="D117" s="42">
        <v>16140</v>
      </c>
      <c r="E117" s="42">
        <v>15846</v>
      </c>
      <c r="F117" s="42">
        <v>15816</v>
      </c>
      <c r="G117" s="42">
        <v>15723</v>
      </c>
      <c r="H117" s="42">
        <v>15998</v>
      </c>
      <c r="I117" s="42">
        <v>15798</v>
      </c>
      <c r="J117" s="42">
        <v>15962</v>
      </c>
      <c r="K117" s="42">
        <v>16259</v>
      </c>
      <c r="L117" s="42">
        <v>16134</v>
      </c>
      <c r="M117" s="42">
        <v>16241</v>
      </c>
      <c r="N117" s="42">
        <v>16264</v>
      </c>
      <c r="O117" s="42">
        <v>16349</v>
      </c>
      <c r="P117" s="42">
        <v>16326</v>
      </c>
      <c r="Q117" s="42">
        <v>16093</v>
      </c>
      <c r="R117" s="42">
        <v>16087</v>
      </c>
      <c r="S117" s="42">
        <v>16001</v>
      </c>
      <c r="T117" s="42">
        <v>16111</v>
      </c>
      <c r="U117" s="42">
        <v>16321</v>
      </c>
      <c r="V117" s="42">
        <v>16418</v>
      </c>
      <c r="W117" s="42">
        <v>16595</v>
      </c>
      <c r="X117" s="42">
        <v>16544</v>
      </c>
      <c r="Y117" s="42">
        <v>16435</v>
      </c>
      <c r="Z117" s="42">
        <v>16430</v>
      </c>
      <c r="AA117" s="42">
        <v>16478</v>
      </c>
      <c r="AB117" s="42">
        <v>16692</v>
      </c>
      <c r="AC117" s="42">
        <v>16635</v>
      </c>
      <c r="AD117" s="42">
        <v>16400</v>
      </c>
      <c r="AE117" s="42">
        <v>16648</v>
      </c>
      <c r="AF117" s="42">
        <v>16961</v>
      </c>
      <c r="AG117" s="42">
        <v>17049</v>
      </c>
      <c r="AH117" s="42">
        <v>17070</v>
      </c>
      <c r="AI117" s="42">
        <v>17082</v>
      </c>
      <c r="AJ117" s="42">
        <v>17186</v>
      </c>
      <c r="AK117" s="42">
        <v>16952</v>
      </c>
      <c r="AL117" s="42"/>
      <c r="AM117" s="42"/>
    </row>
    <row r="118" spans="1:39" x14ac:dyDescent="0.25">
      <c r="A118" t="s">
        <v>97</v>
      </c>
      <c r="B118" s="42">
        <v>6470</v>
      </c>
      <c r="C118" s="42">
        <v>6453</v>
      </c>
      <c r="D118" s="42">
        <v>6445</v>
      </c>
      <c r="E118" s="42">
        <v>6407</v>
      </c>
      <c r="F118" s="42">
        <v>6478</v>
      </c>
      <c r="G118" s="42">
        <v>6578</v>
      </c>
      <c r="H118" s="42">
        <v>6638</v>
      </c>
      <c r="I118" s="42">
        <v>6552</v>
      </c>
      <c r="J118" s="42">
        <v>6386</v>
      </c>
      <c r="K118" s="42">
        <v>6510</v>
      </c>
      <c r="L118" s="42">
        <v>6396</v>
      </c>
      <c r="M118" s="42">
        <v>6527</v>
      </c>
      <c r="N118" s="42">
        <v>6428</v>
      </c>
      <c r="O118" s="42">
        <v>6476</v>
      </c>
      <c r="P118" s="42">
        <v>6431</v>
      </c>
      <c r="Q118" s="42">
        <v>6504</v>
      </c>
      <c r="R118" s="42">
        <v>6574</v>
      </c>
      <c r="S118" s="42">
        <v>6696</v>
      </c>
      <c r="T118" s="42">
        <v>6624</v>
      </c>
      <c r="U118" s="42">
        <v>6699</v>
      </c>
      <c r="V118" s="42">
        <v>6364</v>
      </c>
      <c r="W118" s="42">
        <v>6491</v>
      </c>
      <c r="X118" s="42">
        <v>6440</v>
      </c>
      <c r="Y118" s="42">
        <v>6371</v>
      </c>
      <c r="Z118" s="42">
        <v>6319</v>
      </c>
      <c r="AA118" s="42">
        <v>6320</v>
      </c>
      <c r="AB118" s="42">
        <v>6403</v>
      </c>
      <c r="AC118" s="42">
        <v>6480</v>
      </c>
      <c r="AD118" s="42">
        <v>6503</v>
      </c>
      <c r="AE118" s="42">
        <v>6706</v>
      </c>
      <c r="AF118" s="42">
        <v>6757</v>
      </c>
      <c r="AG118" s="42">
        <v>6818</v>
      </c>
      <c r="AH118" s="42">
        <v>6643</v>
      </c>
      <c r="AI118" s="42">
        <v>6656</v>
      </c>
      <c r="AJ118" s="42">
        <v>6604</v>
      </c>
      <c r="AK118" s="42">
        <v>6499</v>
      </c>
      <c r="AL118" s="42"/>
      <c r="AM118" s="42"/>
    </row>
    <row r="119" spans="1:39" x14ac:dyDescent="0.25">
      <c r="A119" t="s">
        <v>342</v>
      </c>
      <c r="B119" s="42">
        <v>14948</v>
      </c>
      <c r="C119" s="42">
        <v>14973</v>
      </c>
      <c r="D119" s="42">
        <v>15002</v>
      </c>
      <c r="E119" s="42">
        <v>15073</v>
      </c>
      <c r="F119" s="42">
        <v>15141</v>
      </c>
      <c r="G119" s="42">
        <v>15140</v>
      </c>
      <c r="H119" s="42">
        <v>15224</v>
      </c>
      <c r="I119" s="42">
        <v>15226</v>
      </c>
      <c r="J119" s="42">
        <v>15151</v>
      </c>
      <c r="K119" s="42">
        <v>15038</v>
      </c>
      <c r="L119" s="42">
        <v>15050</v>
      </c>
      <c r="M119" s="42">
        <v>15063</v>
      </c>
      <c r="N119" s="42">
        <v>15077</v>
      </c>
      <c r="O119" s="42">
        <v>15153</v>
      </c>
      <c r="P119" s="42">
        <v>15215</v>
      </c>
      <c r="Q119" s="42">
        <v>15270</v>
      </c>
      <c r="R119" s="42">
        <v>15380</v>
      </c>
      <c r="S119" s="42">
        <v>15517</v>
      </c>
      <c r="T119" s="42">
        <v>15521</v>
      </c>
      <c r="U119" s="42">
        <v>15377</v>
      </c>
      <c r="V119" s="42">
        <v>15351</v>
      </c>
      <c r="W119" s="42">
        <v>15235</v>
      </c>
      <c r="X119" s="42">
        <v>15221</v>
      </c>
      <c r="Y119" s="42">
        <v>15146</v>
      </c>
      <c r="Z119" s="42">
        <v>15180</v>
      </c>
      <c r="AA119" s="42">
        <v>15274</v>
      </c>
      <c r="AB119" s="42">
        <v>15318</v>
      </c>
      <c r="AC119" s="42">
        <v>15354</v>
      </c>
      <c r="AD119" s="42">
        <v>15404</v>
      </c>
      <c r="AE119" s="42">
        <v>15473</v>
      </c>
      <c r="AF119" s="42">
        <v>15467</v>
      </c>
      <c r="AG119" s="42">
        <v>15267</v>
      </c>
      <c r="AH119" s="42">
        <v>15245</v>
      </c>
      <c r="AI119" s="42">
        <v>15263</v>
      </c>
      <c r="AJ119" s="42">
        <v>15213</v>
      </c>
      <c r="AK119" s="42">
        <v>15222</v>
      </c>
      <c r="AL119" s="42"/>
      <c r="AM119" s="42"/>
    </row>
    <row r="120" spans="1:39" x14ac:dyDescent="0.25">
      <c r="A120" t="s">
        <v>157</v>
      </c>
      <c r="B120" s="42">
        <v>281565</v>
      </c>
      <c r="C120" s="42">
        <v>282108</v>
      </c>
      <c r="D120" s="42">
        <v>282440</v>
      </c>
      <c r="E120" s="42">
        <v>283883</v>
      </c>
      <c r="F120" s="42">
        <v>285400</v>
      </c>
      <c r="G120" s="42">
        <v>285954</v>
      </c>
      <c r="H120" s="42">
        <v>287056</v>
      </c>
      <c r="I120" s="42">
        <v>287166</v>
      </c>
      <c r="J120" s="42">
        <v>285408</v>
      </c>
      <c r="K120" s="42">
        <v>283450</v>
      </c>
      <c r="L120" s="42">
        <v>283193</v>
      </c>
      <c r="M120" s="42">
        <v>283196</v>
      </c>
      <c r="N120" s="42">
        <v>283405</v>
      </c>
      <c r="O120" s="42">
        <v>284859</v>
      </c>
      <c r="P120" s="42">
        <v>285911</v>
      </c>
      <c r="Q120" s="42">
        <v>287266</v>
      </c>
      <c r="R120" s="42">
        <v>289235</v>
      </c>
      <c r="S120" s="42">
        <v>291470</v>
      </c>
      <c r="T120" s="42">
        <v>291787</v>
      </c>
      <c r="U120" s="42">
        <v>289406</v>
      </c>
      <c r="V120" s="42">
        <v>288379</v>
      </c>
      <c r="W120" s="42">
        <v>286268</v>
      </c>
      <c r="X120" s="42">
        <v>285699</v>
      </c>
      <c r="Y120" s="42">
        <v>284781</v>
      </c>
      <c r="Z120" s="42">
        <v>285390</v>
      </c>
      <c r="AA120" s="42">
        <v>286940</v>
      </c>
      <c r="AB120" s="42">
        <v>287330</v>
      </c>
      <c r="AC120" s="42">
        <v>288433</v>
      </c>
      <c r="AD120" s="42">
        <v>289142</v>
      </c>
      <c r="AE120" s="42">
        <v>290337</v>
      </c>
      <c r="AF120" s="42">
        <v>290832</v>
      </c>
      <c r="AG120" s="42">
        <v>287579</v>
      </c>
      <c r="AH120" s="42">
        <v>287058</v>
      </c>
      <c r="AI120" s="42">
        <v>287243</v>
      </c>
      <c r="AJ120" s="42">
        <v>286054</v>
      </c>
      <c r="AK120" s="42">
        <v>286174</v>
      </c>
      <c r="AL120" s="42"/>
      <c r="AM120" s="42"/>
    </row>
    <row r="121" spans="1:39" x14ac:dyDescent="0.25">
      <c r="A121" t="s">
        <v>343</v>
      </c>
      <c r="B121" s="42">
        <v>16270</v>
      </c>
      <c r="C121" s="42">
        <v>16309</v>
      </c>
      <c r="D121" s="42">
        <v>16328</v>
      </c>
      <c r="E121" s="42">
        <v>16366</v>
      </c>
      <c r="F121" s="42">
        <v>16418</v>
      </c>
      <c r="G121" s="42">
        <v>16419</v>
      </c>
      <c r="H121" s="42">
        <v>16460</v>
      </c>
      <c r="I121" s="42">
        <v>16482</v>
      </c>
      <c r="J121" s="42">
        <v>16422</v>
      </c>
      <c r="K121" s="42">
        <v>16316</v>
      </c>
      <c r="L121" s="42">
        <v>16346</v>
      </c>
      <c r="M121" s="42">
        <v>16391</v>
      </c>
      <c r="N121" s="42">
        <v>16373</v>
      </c>
      <c r="O121" s="42">
        <v>16501</v>
      </c>
      <c r="P121" s="42">
        <v>16579</v>
      </c>
      <c r="Q121" s="42">
        <v>16618</v>
      </c>
      <c r="R121" s="42">
        <v>16685</v>
      </c>
      <c r="S121" s="42">
        <v>16814</v>
      </c>
      <c r="T121" s="42">
        <v>16821</v>
      </c>
      <c r="U121" s="42">
        <v>16685</v>
      </c>
      <c r="V121" s="42">
        <v>16594</v>
      </c>
      <c r="W121" s="42">
        <v>16481</v>
      </c>
      <c r="X121" s="42">
        <v>16484</v>
      </c>
      <c r="Y121" s="42">
        <v>16452</v>
      </c>
      <c r="Z121" s="42">
        <v>16527</v>
      </c>
      <c r="AA121" s="42">
        <v>16615</v>
      </c>
      <c r="AB121" s="42">
        <v>16683</v>
      </c>
      <c r="AC121" s="42">
        <v>16685</v>
      </c>
      <c r="AD121" s="42">
        <v>16722</v>
      </c>
      <c r="AE121" s="42">
        <v>16784</v>
      </c>
      <c r="AF121" s="42">
        <v>16799</v>
      </c>
      <c r="AG121" s="42">
        <v>16593</v>
      </c>
      <c r="AH121" s="42">
        <v>16534</v>
      </c>
      <c r="AI121" s="42">
        <v>16551</v>
      </c>
      <c r="AJ121" s="42">
        <v>16494</v>
      </c>
      <c r="AK121" s="42">
        <v>16563</v>
      </c>
      <c r="AL121" s="42"/>
      <c r="AM121" s="42"/>
    </row>
    <row r="122" spans="1:39" x14ac:dyDescent="0.25">
      <c r="A122" t="s">
        <v>81</v>
      </c>
      <c r="B122" s="42">
        <v>2220</v>
      </c>
      <c r="C122" s="42">
        <v>2206</v>
      </c>
      <c r="D122" s="42">
        <v>2200</v>
      </c>
      <c r="E122" s="42">
        <v>2167</v>
      </c>
      <c r="F122" s="42">
        <v>2181</v>
      </c>
      <c r="G122" s="42">
        <v>2173</v>
      </c>
      <c r="H122" s="42">
        <v>2152</v>
      </c>
      <c r="I122" s="42">
        <v>2149</v>
      </c>
      <c r="J122" s="42">
        <v>2149</v>
      </c>
      <c r="K122" s="42">
        <v>2189</v>
      </c>
      <c r="L122" s="42">
        <v>2169</v>
      </c>
      <c r="M122" s="42">
        <v>2177</v>
      </c>
      <c r="N122" s="42">
        <v>2183</v>
      </c>
      <c r="O122" s="42">
        <v>2196</v>
      </c>
      <c r="P122" s="42">
        <v>2204</v>
      </c>
      <c r="Q122" s="42">
        <v>2193</v>
      </c>
      <c r="R122" s="42">
        <v>2193</v>
      </c>
      <c r="S122" s="42">
        <v>2164</v>
      </c>
      <c r="T122" s="42">
        <v>2118</v>
      </c>
      <c r="U122" s="42">
        <v>2149</v>
      </c>
      <c r="V122" s="42">
        <v>2136</v>
      </c>
      <c r="W122" s="42">
        <v>2157</v>
      </c>
      <c r="X122" s="42">
        <v>2179</v>
      </c>
      <c r="Y122" s="42">
        <v>2154</v>
      </c>
      <c r="Z122" s="42">
        <v>2163</v>
      </c>
      <c r="AA122" s="42">
        <v>2157</v>
      </c>
      <c r="AB122" s="42">
        <v>2201</v>
      </c>
      <c r="AC122" s="42">
        <v>2186</v>
      </c>
      <c r="AD122" s="42">
        <v>2177</v>
      </c>
      <c r="AE122" s="42">
        <v>2226</v>
      </c>
      <c r="AF122" s="42">
        <v>2223</v>
      </c>
      <c r="AG122" s="42">
        <v>2234</v>
      </c>
      <c r="AH122" s="42">
        <v>2216</v>
      </c>
      <c r="AI122" s="42">
        <v>2216</v>
      </c>
      <c r="AJ122" s="42">
        <v>2227</v>
      </c>
      <c r="AK122" s="42">
        <v>2208</v>
      </c>
      <c r="AL122" s="42"/>
      <c r="AM122" s="42"/>
    </row>
    <row r="123" spans="1:39" x14ac:dyDescent="0.25">
      <c r="A123" t="s">
        <v>344</v>
      </c>
      <c r="B123" s="42">
        <v>26694</v>
      </c>
      <c r="C123" s="42">
        <v>26590</v>
      </c>
      <c r="D123" s="42">
        <v>26606</v>
      </c>
      <c r="E123" s="42">
        <v>26283</v>
      </c>
      <c r="F123" s="42">
        <v>26508</v>
      </c>
      <c r="G123" s="42">
        <v>26721</v>
      </c>
      <c r="H123" s="42">
        <v>26915</v>
      </c>
      <c r="I123" s="42">
        <v>26917</v>
      </c>
      <c r="J123" s="42">
        <v>26556</v>
      </c>
      <c r="K123" s="42">
        <v>26550</v>
      </c>
      <c r="L123" s="42">
        <v>26322</v>
      </c>
      <c r="M123" s="42">
        <v>26716</v>
      </c>
      <c r="N123" s="42">
        <v>26812</v>
      </c>
      <c r="O123" s="42">
        <v>26969</v>
      </c>
      <c r="P123" s="42">
        <v>26975</v>
      </c>
      <c r="Q123" s="42">
        <v>26841</v>
      </c>
      <c r="R123" s="42">
        <v>26873</v>
      </c>
      <c r="S123" s="42">
        <v>27239</v>
      </c>
      <c r="T123" s="42">
        <v>27252</v>
      </c>
      <c r="U123" s="42">
        <v>27458</v>
      </c>
      <c r="V123" s="42">
        <v>27168</v>
      </c>
      <c r="W123" s="42">
        <v>27224</v>
      </c>
      <c r="X123" s="42">
        <v>27120</v>
      </c>
      <c r="Y123" s="42">
        <v>27126</v>
      </c>
      <c r="Z123" s="42">
        <v>27271</v>
      </c>
      <c r="AA123" s="42">
        <v>27231</v>
      </c>
      <c r="AB123" s="42">
        <v>27475</v>
      </c>
      <c r="AC123" s="42">
        <v>27473</v>
      </c>
      <c r="AD123" s="42">
        <v>27410</v>
      </c>
      <c r="AE123" s="42">
        <v>28069</v>
      </c>
      <c r="AF123" s="42">
        <v>28206</v>
      </c>
      <c r="AG123" s="42">
        <v>28481</v>
      </c>
      <c r="AH123" s="42">
        <v>28212</v>
      </c>
      <c r="AI123" s="42">
        <v>27974</v>
      </c>
      <c r="AJ123" s="42">
        <v>27862</v>
      </c>
      <c r="AK123" s="42">
        <v>27817</v>
      </c>
      <c r="AL123" s="42"/>
      <c r="AM123" s="42"/>
    </row>
    <row r="124" spans="1:39" x14ac:dyDescent="0.25">
      <c r="A124" t="s">
        <v>131</v>
      </c>
      <c r="B124" s="42">
        <v>7575</v>
      </c>
      <c r="C124" s="42">
        <v>7548</v>
      </c>
      <c r="D124" s="42">
        <v>7570</v>
      </c>
      <c r="E124" s="42">
        <v>7446</v>
      </c>
      <c r="F124" s="42">
        <v>7526</v>
      </c>
      <c r="G124" s="42">
        <v>7694</v>
      </c>
      <c r="H124" s="42">
        <v>7741</v>
      </c>
      <c r="I124" s="42">
        <v>7565</v>
      </c>
      <c r="J124" s="42">
        <v>7478</v>
      </c>
      <c r="K124" s="42">
        <v>7532</v>
      </c>
      <c r="L124" s="42">
        <v>7432</v>
      </c>
      <c r="M124" s="42">
        <v>7806</v>
      </c>
      <c r="N124" s="42">
        <v>7585</v>
      </c>
      <c r="O124" s="42">
        <v>7598</v>
      </c>
      <c r="P124" s="42">
        <v>7406</v>
      </c>
      <c r="Q124" s="42">
        <v>7453</v>
      </c>
      <c r="R124" s="42">
        <v>7450</v>
      </c>
      <c r="S124" s="42">
        <v>7641</v>
      </c>
      <c r="T124" s="42">
        <v>7579</v>
      </c>
      <c r="U124" s="42">
        <v>7742</v>
      </c>
      <c r="V124" s="42">
        <v>7780</v>
      </c>
      <c r="W124" s="42">
        <v>7766</v>
      </c>
      <c r="X124" s="42">
        <v>7736</v>
      </c>
      <c r="Y124" s="42">
        <v>7734</v>
      </c>
      <c r="Z124" s="42">
        <v>7575</v>
      </c>
      <c r="AA124" s="42">
        <v>7545</v>
      </c>
      <c r="AB124" s="42">
        <v>7729</v>
      </c>
      <c r="AC124" s="42">
        <v>7764</v>
      </c>
      <c r="AD124" s="42">
        <v>7645</v>
      </c>
      <c r="AE124" s="42">
        <v>8091</v>
      </c>
      <c r="AF124" s="42">
        <v>8107</v>
      </c>
      <c r="AG124" s="42">
        <v>8214</v>
      </c>
      <c r="AH124" s="42">
        <v>8145</v>
      </c>
      <c r="AI124" s="42">
        <v>8058</v>
      </c>
      <c r="AJ124" s="42">
        <v>8066</v>
      </c>
      <c r="AK124" s="42">
        <v>7980</v>
      </c>
      <c r="AL124" s="42"/>
      <c r="AM124" s="42"/>
    </row>
    <row r="125" spans="1:39" x14ac:dyDescent="0.25">
      <c r="A125" t="s">
        <v>109</v>
      </c>
      <c r="B125" s="42">
        <v>8120</v>
      </c>
      <c r="C125" s="42">
        <v>8177</v>
      </c>
      <c r="D125" s="42">
        <v>8074</v>
      </c>
      <c r="E125" s="42">
        <v>7933</v>
      </c>
      <c r="F125" s="42">
        <v>8042</v>
      </c>
      <c r="G125" s="42">
        <v>7946</v>
      </c>
      <c r="H125" s="42">
        <v>8020</v>
      </c>
      <c r="I125" s="42">
        <v>7989</v>
      </c>
      <c r="J125" s="42">
        <v>8157</v>
      </c>
      <c r="K125" s="42">
        <v>8547</v>
      </c>
      <c r="L125" s="42">
        <v>8299</v>
      </c>
      <c r="M125" s="42">
        <v>8250</v>
      </c>
      <c r="N125" s="42">
        <v>8170</v>
      </c>
      <c r="O125" s="42">
        <v>8183</v>
      </c>
      <c r="P125" s="42">
        <v>8140</v>
      </c>
      <c r="Q125" s="42">
        <v>7991</v>
      </c>
      <c r="R125" s="42">
        <v>7874</v>
      </c>
      <c r="S125" s="42">
        <v>7941</v>
      </c>
      <c r="T125" s="42">
        <v>7668</v>
      </c>
      <c r="U125" s="42">
        <v>8259</v>
      </c>
      <c r="V125" s="42">
        <v>8257</v>
      </c>
      <c r="W125" s="42">
        <v>8588</v>
      </c>
      <c r="X125" s="42">
        <v>8440</v>
      </c>
      <c r="Y125" s="42">
        <v>7993</v>
      </c>
      <c r="Z125" s="42">
        <v>7924</v>
      </c>
      <c r="AA125" s="42">
        <v>7888</v>
      </c>
      <c r="AB125" s="42">
        <v>8102</v>
      </c>
      <c r="AC125" s="42">
        <v>8089</v>
      </c>
      <c r="AD125" s="42">
        <v>7849</v>
      </c>
      <c r="AE125" s="42">
        <v>8268</v>
      </c>
      <c r="AF125" s="42">
        <v>8201</v>
      </c>
      <c r="AG125" s="42">
        <v>8624</v>
      </c>
      <c r="AH125" s="42">
        <v>8748</v>
      </c>
      <c r="AI125" s="42">
        <v>8796</v>
      </c>
      <c r="AJ125" s="42">
        <v>8702</v>
      </c>
      <c r="AK125" s="42">
        <v>8240</v>
      </c>
      <c r="AL125" s="42"/>
      <c r="AM125" s="42"/>
    </row>
    <row r="126" spans="1:39" x14ac:dyDescent="0.25">
      <c r="A126" t="s">
        <v>149</v>
      </c>
      <c r="B126" s="42">
        <v>37330</v>
      </c>
      <c r="C126" s="42">
        <v>37424</v>
      </c>
      <c r="D126" s="42">
        <v>37534</v>
      </c>
      <c r="E126" s="42">
        <v>37572</v>
      </c>
      <c r="F126" s="42">
        <v>37620</v>
      </c>
      <c r="G126" s="42">
        <v>37473</v>
      </c>
      <c r="H126" s="42">
        <v>37421</v>
      </c>
      <c r="I126" s="42">
        <v>37602</v>
      </c>
      <c r="J126" s="42">
        <v>37413</v>
      </c>
      <c r="K126" s="42">
        <v>37323</v>
      </c>
      <c r="L126" s="42">
        <v>37496</v>
      </c>
      <c r="M126" s="42">
        <v>37502</v>
      </c>
      <c r="N126" s="42">
        <v>37564</v>
      </c>
      <c r="O126" s="42">
        <v>37933</v>
      </c>
      <c r="P126" s="42">
        <v>38026</v>
      </c>
      <c r="Q126" s="42">
        <v>38124</v>
      </c>
      <c r="R126" s="42">
        <v>38277</v>
      </c>
      <c r="S126" s="42">
        <v>38397</v>
      </c>
      <c r="T126" s="42">
        <v>38102</v>
      </c>
      <c r="U126" s="42">
        <v>38172</v>
      </c>
      <c r="V126" s="42">
        <v>37957</v>
      </c>
      <c r="W126" s="42">
        <v>37940</v>
      </c>
      <c r="X126" s="42">
        <v>37915</v>
      </c>
      <c r="Y126" s="42">
        <v>37733</v>
      </c>
      <c r="Z126" s="42">
        <v>37980</v>
      </c>
      <c r="AA126" s="42">
        <v>38169</v>
      </c>
      <c r="AB126" s="42">
        <v>38376</v>
      </c>
      <c r="AC126" s="42">
        <v>38500</v>
      </c>
      <c r="AD126" s="42">
        <v>38636</v>
      </c>
      <c r="AE126" s="42">
        <v>38961</v>
      </c>
      <c r="AF126" s="42">
        <v>38682</v>
      </c>
      <c r="AG126" s="42">
        <v>38650</v>
      </c>
      <c r="AH126" s="42">
        <v>38503</v>
      </c>
      <c r="AI126" s="42">
        <v>38680</v>
      </c>
      <c r="AJ126" s="42">
        <v>38578</v>
      </c>
      <c r="AK126" s="42">
        <v>38515</v>
      </c>
      <c r="AL126" s="42"/>
      <c r="AM126" s="42"/>
    </row>
    <row r="127" spans="1:39" x14ac:dyDescent="0.25">
      <c r="A127" t="s">
        <v>345</v>
      </c>
      <c r="B127" s="42">
        <v>19734</v>
      </c>
      <c r="C127" s="42">
        <v>19810</v>
      </c>
      <c r="D127" s="42">
        <v>19837</v>
      </c>
      <c r="E127" s="42">
        <v>19935</v>
      </c>
      <c r="F127" s="42">
        <v>20016</v>
      </c>
      <c r="G127" s="42">
        <v>20021</v>
      </c>
      <c r="H127" s="42">
        <v>20092</v>
      </c>
      <c r="I127" s="42">
        <v>20101</v>
      </c>
      <c r="J127" s="42">
        <v>19997</v>
      </c>
      <c r="K127" s="42">
        <v>19886</v>
      </c>
      <c r="L127" s="42">
        <v>19868</v>
      </c>
      <c r="M127" s="42">
        <v>19891</v>
      </c>
      <c r="N127" s="42">
        <v>19911</v>
      </c>
      <c r="O127" s="42">
        <v>20007</v>
      </c>
      <c r="P127" s="42">
        <v>20050</v>
      </c>
      <c r="Q127" s="42">
        <v>20183</v>
      </c>
      <c r="R127" s="42">
        <v>20297</v>
      </c>
      <c r="S127" s="42">
        <v>20429</v>
      </c>
      <c r="T127" s="42">
        <v>20451</v>
      </c>
      <c r="U127" s="42">
        <v>20277</v>
      </c>
      <c r="V127" s="42">
        <v>20242</v>
      </c>
      <c r="W127" s="42">
        <v>20106</v>
      </c>
      <c r="X127" s="42">
        <v>20067</v>
      </c>
      <c r="Y127" s="42">
        <v>20015</v>
      </c>
      <c r="Z127" s="42">
        <v>20043</v>
      </c>
      <c r="AA127" s="42">
        <v>20130</v>
      </c>
      <c r="AB127" s="42">
        <v>20136</v>
      </c>
      <c r="AC127" s="42">
        <v>20223</v>
      </c>
      <c r="AD127" s="42">
        <v>20277</v>
      </c>
      <c r="AE127" s="42">
        <v>20274</v>
      </c>
      <c r="AF127" s="42">
        <v>20311</v>
      </c>
      <c r="AG127" s="42">
        <v>20037</v>
      </c>
      <c r="AH127" s="42">
        <v>20063</v>
      </c>
      <c r="AI127" s="42">
        <v>20110</v>
      </c>
      <c r="AJ127" s="42">
        <v>20036</v>
      </c>
      <c r="AK127" s="42">
        <v>20065</v>
      </c>
      <c r="AL127" s="42"/>
      <c r="AM127" s="42"/>
    </row>
    <row r="128" spans="1:39" x14ac:dyDescent="0.25">
      <c r="A128" t="s">
        <v>346</v>
      </c>
      <c r="B128" s="42">
        <v>67365</v>
      </c>
      <c r="C128" s="42">
        <v>67131</v>
      </c>
      <c r="D128" s="42">
        <v>67535</v>
      </c>
      <c r="E128" s="42">
        <v>67300</v>
      </c>
      <c r="F128" s="42">
        <v>67616</v>
      </c>
      <c r="G128" s="42">
        <v>68362</v>
      </c>
      <c r="H128" s="42">
        <v>68826</v>
      </c>
      <c r="I128" s="42">
        <v>68822</v>
      </c>
      <c r="J128" s="42">
        <v>68050</v>
      </c>
      <c r="K128" s="42">
        <v>67459</v>
      </c>
      <c r="L128" s="42">
        <v>67347</v>
      </c>
      <c r="M128" s="42">
        <v>67389</v>
      </c>
      <c r="N128" s="42">
        <v>67268</v>
      </c>
      <c r="O128" s="42">
        <v>67723</v>
      </c>
      <c r="P128" s="42">
        <v>68334</v>
      </c>
      <c r="Q128" s="42">
        <v>68331</v>
      </c>
      <c r="R128" s="42">
        <v>68552</v>
      </c>
      <c r="S128" s="42">
        <v>69589</v>
      </c>
      <c r="T128" s="42">
        <v>69992</v>
      </c>
      <c r="U128" s="42">
        <v>69308</v>
      </c>
      <c r="V128" s="42">
        <v>68511</v>
      </c>
      <c r="W128" s="42">
        <v>68371</v>
      </c>
      <c r="X128" s="42">
        <v>68389</v>
      </c>
      <c r="Y128" s="42">
        <v>68874</v>
      </c>
      <c r="Z128" s="42">
        <v>69442</v>
      </c>
      <c r="AA128" s="42">
        <v>69613</v>
      </c>
      <c r="AB128" s="42">
        <v>69809</v>
      </c>
      <c r="AC128" s="42">
        <v>70111</v>
      </c>
      <c r="AD128" s="42">
        <v>70468</v>
      </c>
      <c r="AE128" s="42">
        <v>71741</v>
      </c>
      <c r="AF128" s="42">
        <v>72792</v>
      </c>
      <c r="AG128" s="42">
        <v>72550</v>
      </c>
      <c r="AH128" s="42">
        <v>72562</v>
      </c>
      <c r="AI128" s="42">
        <v>72703</v>
      </c>
      <c r="AJ128" s="42">
        <v>72728</v>
      </c>
      <c r="AK128" s="42">
        <v>73886</v>
      </c>
      <c r="AL128" s="42"/>
      <c r="AM128" s="42"/>
    </row>
    <row r="129" spans="1:39" x14ac:dyDescent="0.25">
      <c r="A129" t="s">
        <v>348</v>
      </c>
      <c r="B129" s="42">
        <v>126171</v>
      </c>
      <c r="C129" s="42">
        <v>125781</v>
      </c>
      <c r="D129" s="42">
        <v>126148</v>
      </c>
      <c r="E129" s="42">
        <v>125273</v>
      </c>
      <c r="F129" s="42">
        <v>125627</v>
      </c>
      <c r="G129" s="42">
        <v>126978</v>
      </c>
      <c r="H129" s="42">
        <v>128493</v>
      </c>
      <c r="I129" s="42">
        <v>128128</v>
      </c>
      <c r="J129" s="42">
        <v>126405</v>
      </c>
      <c r="K129" s="42">
        <v>125926</v>
      </c>
      <c r="L129" s="42">
        <v>125455</v>
      </c>
      <c r="M129" s="42">
        <v>126197</v>
      </c>
      <c r="N129" s="42">
        <v>126209</v>
      </c>
      <c r="O129" s="42">
        <v>127013</v>
      </c>
      <c r="P129" s="42">
        <v>127822</v>
      </c>
      <c r="Q129" s="42">
        <v>127307</v>
      </c>
      <c r="R129" s="42">
        <v>127449</v>
      </c>
      <c r="S129" s="42">
        <v>129234</v>
      </c>
      <c r="T129" s="42">
        <v>130270</v>
      </c>
      <c r="U129" s="42">
        <v>129680</v>
      </c>
      <c r="V129" s="42">
        <v>127941</v>
      </c>
      <c r="W129" s="42">
        <v>128037</v>
      </c>
      <c r="X129" s="42">
        <v>128070</v>
      </c>
      <c r="Y129" s="42">
        <v>128702</v>
      </c>
      <c r="Z129" s="42">
        <v>129976</v>
      </c>
      <c r="AA129" s="42">
        <v>130177</v>
      </c>
      <c r="AB129" s="42">
        <v>130857</v>
      </c>
      <c r="AC129" s="42">
        <v>131111</v>
      </c>
      <c r="AD129" s="42">
        <v>131373</v>
      </c>
      <c r="AE129" s="42">
        <v>134073</v>
      </c>
      <c r="AF129" s="42">
        <v>136401</v>
      </c>
      <c r="AG129" s="42">
        <v>136734</v>
      </c>
      <c r="AH129" s="42">
        <v>136320</v>
      </c>
      <c r="AI129" s="42">
        <v>136374</v>
      </c>
      <c r="AJ129" s="42">
        <v>136512</v>
      </c>
      <c r="AK129" s="42">
        <v>138168</v>
      </c>
      <c r="AL129" s="42"/>
      <c r="AM129" s="42"/>
    </row>
    <row r="130" spans="1:39" x14ac:dyDescent="0.25">
      <c r="A130" t="s">
        <v>347</v>
      </c>
      <c r="B130" s="42">
        <v>174925</v>
      </c>
      <c r="C130" s="42">
        <v>174982</v>
      </c>
      <c r="D130" s="42">
        <v>175635</v>
      </c>
      <c r="E130" s="42">
        <v>174255</v>
      </c>
      <c r="F130" s="42">
        <v>174530</v>
      </c>
      <c r="G130" s="42">
        <v>175455</v>
      </c>
      <c r="H130" s="42">
        <v>177085</v>
      </c>
      <c r="I130" s="42">
        <v>176740</v>
      </c>
      <c r="J130" s="42">
        <v>175517</v>
      </c>
      <c r="K130" s="42">
        <v>175097</v>
      </c>
      <c r="L130" s="42">
        <v>174562</v>
      </c>
      <c r="M130" s="42">
        <v>175664</v>
      </c>
      <c r="N130" s="42">
        <v>175778</v>
      </c>
      <c r="O130" s="42">
        <v>177121</v>
      </c>
      <c r="P130" s="42">
        <v>178143</v>
      </c>
      <c r="Q130" s="42">
        <v>177475</v>
      </c>
      <c r="R130" s="42">
        <v>177320</v>
      </c>
      <c r="S130" s="42">
        <v>178986</v>
      </c>
      <c r="T130" s="42">
        <v>179622</v>
      </c>
      <c r="U130" s="42">
        <v>179580</v>
      </c>
      <c r="V130" s="42">
        <v>177885</v>
      </c>
      <c r="W130" s="42">
        <v>177924</v>
      </c>
      <c r="X130" s="42">
        <v>177953</v>
      </c>
      <c r="Y130" s="42">
        <v>178133</v>
      </c>
      <c r="Z130" s="42">
        <v>179679</v>
      </c>
      <c r="AA130" s="42">
        <v>180104</v>
      </c>
      <c r="AB130" s="42">
        <v>181131</v>
      </c>
      <c r="AC130" s="42">
        <v>181575</v>
      </c>
      <c r="AD130" s="42">
        <v>181212</v>
      </c>
      <c r="AE130" s="42">
        <v>184360</v>
      </c>
      <c r="AF130" s="42">
        <v>186738</v>
      </c>
      <c r="AG130" s="42">
        <v>187381</v>
      </c>
      <c r="AH130" s="42">
        <v>187307</v>
      </c>
      <c r="AI130" s="42">
        <v>187232</v>
      </c>
      <c r="AJ130" s="42">
        <v>187449</v>
      </c>
      <c r="AK130" s="42">
        <v>188690</v>
      </c>
      <c r="AL130" s="42"/>
      <c r="AM130" s="42"/>
    </row>
    <row r="131" spans="1:39" x14ac:dyDescent="0.25">
      <c r="A131" t="s">
        <v>132</v>
      </c>
      <c r="B131" s="42">
        <v>6005</v>
      </c>
      <c r="C131" s="42">
        <v>5980</v>
      </c>
      <c r="D131" s="42">
        <v>6031</v>
      </c>
      <c r="E131" s="42">
        <v>5926</v>
      </c>
      <c r="F131" s="42">
        <v>5975</v>
      </c>
      <c r="G131" s="42">
        <v>6043</v>
      </c>
      <c r="H131" s="42">
        <v>6041</v>
      </c>
      <c r="I131" s="42">
        <v>5937</v>
      </c>
      <c r="J131" s="42">
        <v>5962</v>
      </c>
      <c r="K131" s="42">
        <v>6065</v>
      </c>
      <c r="L131" s="42">
        <v>5950</v>
      </c>
      <c r="M131" s="42">
        <v>6041</v>
      </c>
      <c r="N131" s="42">
        <v>5960</v>
      </c>
      <c r="O131" s="42">
        <v>5962</v>
      </c>
      <c r="P131" s="42">
        <v>5994</v>
      </c>
      <c r="Q131" s="42">
        <v>5913</v>
      </c>
      <c r="R131" s="42">
        <v>5954</v>
      </c>
      <c r="S131" s="42">
        <v>6019</v>
      </c>
      <c r="T131" s="42">
        <v>5915</v>
      </c>
      <c r="U131" s="42">
        <v>6016</v>
      </c>
      <c r="V131" s="42">
        <v>6005</v>
      </c>
      <c r="W131" s="42">
        <v>6066</v>
      </c>
      <c r="X131" s="42">
        <v>6027</v>
      </c>
      <c r="Y131" s="42">
        <v>5924</v>
      </c>
      <c r="Z131" s="42">
        <v>5855</v>
      </c>
      <c r="AA131" s="42">
        <v>5825</v>
      </c>
      <c r="AB131" s="42">
        <v>5953</v>
      </c>
      <c r="AC131" s="42">
        <v>5947</v>
      </c>
      <c r="AD131" s="42">
        <v>5889</v>
      </c>
      <c r="AE131" s="42">
        <v>6138</v>
      </c>
      <c r="AF131" s="42">
        <v>6125</v>
      </c>
      <c r="AG131" s="42">
        <v>6203</v>
      </c>
      <c r="AH131" s="42">
        <v>6209</v>
      </c>
      <c r="AI131" s="42">
        <v>6204</v>
      </c>
      <c r="AJ131" s="42">
        <v>6166</v>
      </c>
      <c r="AK131" s="42">
        <v>6034</v>
      </c>
      <c r="AL131" s="42"/>
      <c r="AM131" s="42"/>
    </row>
    <row r="132" spans="1:39" x14ac:dyDescent="0.25">
      <c r="A132" t="s">
        <v>82</v>
      </c>
      <c r="B132" s="42">
        <v>8036</v>
      </c>
      <c r="C132" s="42">
        <v>8047</v>
      </c>
      <c r="D132" s="42">
        <v>8072</v>
      </c>
      <c r="E132" s="42">
        <v>7908</v>
      </c>
      <c r="F132" s="42">
        <v>7944</v>
      </c>
      <c r="G132" s="42">
        <v>8098</v>
      </c>
      <c r="H132" s="42">
        <v>7889</v>
      </c>
      <c r="I132" s="42">
        <v>7839</v>
      </c>
      <c r="J132" s="42">
        <v>7819</v>
      </c>
      <c r="K132" s="42">
        <v>7910</v>
      </c>
      <c r="L132" s="42">
        <v>7804</v>
      </c>
      <c r="M132" s="42">
        <v>8026</v>
      </c>
      <c r="N132" s="42">
        <v>8057</v>
      </c>
      <c r="O132" s="42">
        <v>8123</v>
      </c>
      <c r="P132" s="42">
        <v>8128</v>
      </c>
      <c r="Q132" s="42">
        <v>8062</v>
      </c>
      <c r="R132" s="42">
        <v>8113</v>
      </c>
      <c r="S132" s="42">
        <v>8341</v>
      </c>
      <c r="T132" s="42">
        <v>8042</v>
      </c>
      <c r="U132" s="42">
        <v>8090</v>
      </c>
      <c r="V132" s="42">
        <v>8216</v>
      </c>
      <c r="W132" s="42">
        <v>8207</v>
      </c>
      <c r="X132" s="42">
        <v>8244</v>
      </c>
      <c r="Y132" s="42">
        <v>8325</v>
      </c>
      <c r="Z132" s="42">
        <v>8303</v>
      </c>
      <c r="AA132" s="42">
        <v>8235</v>
      </c>
      <c r="AB132" s="42">
        <v>8402</v>
      </c>
      <c r="AC132" s="42">
        <v>8279</v>
      </c>
      <c r="AD132" s="42">
        <v>8258</v>
      </c>
      <c r="AE132" s="42">
        <v>8490</v>
      </c>
      <c r="AF132" s="42">
        <v>8339</v>
      </c>
      <c r="AG132" s="42">
        <v>8317</v>
      </c>
      <c r="AH132" s="42">
        <v>8392</v>
      </c>
      <c r="AI132" s="42">
        <v>8343</v>
      </c>
      <c r="AJ132" s="42">
        <v>8333</v>
      </c>
      <c r="AK132" s="42">
        <v>8371</v>
      </c>
      <c r="AL132" s="42"/>
      <c r="AM132" s="42"/>
    </row>
    <row r="133" spans="1:39" x14ac:dyDescent="0.25">
      <c r="A133" t="s">
        <v>406</v>
      </c>
      <c r="B133" s="42">
        <v>14017</v>
      </c>
      <c r="C133" s="42">
        <v>14062</v>
      </c>
      <c r="D133" s="42">
        <v>14089</v>
      </c>
      <c r="E133" s="42">
        <v>14140</v>
      </c>
      <c r="F133" s="42">
        <v>14188</v>
      </c>
      <c r="G133" s="42">
        <v>14216</v>
      </c>
      <c r="H133" s="42">
        <v>14253</v>
      </c>
      <c r="I133" s="42">
        <v>14269</v>
      </c>
      <c r="J133" s="42">
        <v>14217</v>
      </c>
      <c r="K133" s="42">
        <v>14110</v>
      </c>
      <c r="L133" s="42">
        <v>14124</v>
      </c>
      <c r="M133" s="42">
        <v>14123</v>
      </c>
      <c r="N133" s="42">
        <v>14117</v>
      </c>
      <c r="O133" s="42">
        <v>14191</v>
      </c>
      <c r="P133" s="42">
        <v>14251</v>
      </c>
      <c r="Q133" s="42">
        <v>14310</v>
      </c>
      <c r="R133" s="42">
        <v>14400</v>
      </c>
      <c r="S133" s="42">
        <v>14615</v>
      </c>
      <c r="T133" s="42">
        <v>14590</v>
      </c>
      <c r="U133" s="42">
        <v>14451</v>
      </c>
      <c r="V133" s="42">
        <v>14360</v>
      </c>
      <c r="W133" s="42">
        <v>14270</v>
      </c>
      <c r="X133" s="42">
        <v>14249</v>
      </c>
      <c r="Y133" s="42">
        <v>14204</v>
      </c>
      <c r="Z133" s="42">
        <v>14233</v>
      </c>
      <c r="AA133" s="42">
        <v>14322</v>
      </c>
      <c r="AB133" s="42">
        <v>14331</v>
      </c>
      <c r="AC133" s="42">
        <v>14388</v>
      </c>
      <c r="AD133" s="42">
        <v>14416</v>
      </c>
      <c r="AE133" s="42">
        <v>14513</v>
      </c>
      <c r="AF133" s="42">
        <v>14550</v>
      </c>
      <c r="AG133" s="42">
        <v>14339</v>
      </c>
      <c r="AH133" s="42">
        <v>14302</v>
      </c>
      <c r="AI133" s="42">
        <v>14320</v>
      </c>
      <c r="AJ133" s="42">
        <v>14252</v>
      </c>
      <c r="AK133" s="42">
        <v>14271</v>
      </c>
      <c r="AL133" s="42"/>
      <c r="AM133" s="42"/>
    </row>
    <row r="134" spans="1:39" x14ac:dyDescent="0.25">
      <c r="A134" t="s">
        <v>349</v>
      </c>
      <c r="B134" s="42">
        <v>18940</v>
      </c>
      <c r="C134" s="42">
        <v>18999</v>
      </c>
      <c r="D134" s="42">
        <v>19045</v>
      </c>
      <c r="E134" s="42">
        <v>19150</v>
      </c>
      <c r="F134" s="42">
        <v>19234</v>
      </c>
      <c r="G134" s="42">
        <v>19296</v>
      </c>
      <c r="H134" s="42">
        <v>19367</v>
      </c>
      <c r="I134" s="42">
        <v>19382</v>
      </c>
      <c r="J134" s="42">
        <v>19258</v>
      </c>
      <c r="K134" s="42">
        <v>19132</v>
      </c>
      <c r="L134" s="42">
        <v>19089</v>
      </c>
      <c r="M134" s="42">
        <v>19080</v>
      </c>
      <c r="N134" s="42">
        <v>19082</v>
      </c>
      <c r="O134" s="42">
        <v>19193</v>
      </c>
      <c r="P134" s="42">
        <v>19272</v>
      </c>
      <c r="Q134" s="42">
        <v>19383</v>
      </c>
      <c r="R134" s="42">
        <v>19516</v>
      </c>
      <c r="S134" s="42">
        <v>19667</v>
      </c>
      <c r="T134" s="42">
        <v>19671</v>
      </c>
      <c r="U134" s="42">
        <v>19519</v>
      </c>
      <c r="V134" s="42">
        <v>19466</v>
      </c>
      <c r="W134" s="42">
        <v>19321</v>
      </c>
      <c r="X134" s="42">
        <v>19289</v>
      </c>
      <c r="Y134" s="42">
        <v>19208</v>
      </c>
      <c r="Z134" s="42">
        <v>19216</v>
      </c>
      <c r="AA134" s="42">
        <v>19339</v>
      </c>
      <c r="AB134" s="42">
        <v>19327</v>
      </c>
      <c r="AC134" s="42">
        <v>19418</v>
      </c>
      <c r="AD134" s="42">
        <v>19497</v>
      </c>
      <c r="AE134" s="42">
        <v>19547</v>
      </c>
      <c r="AF134" s="42">
        <v>19592</v>
      </c>
      <c r="AG134" s="42">
        <v>19374</v>
      </c>
      <c r="AH134" s="42">
        <v>19369</v>
      </c>
      <c r="AI134" s="42">
        <v>19392</v>
      </c>
      <c r="AJ134" s="42">
        <v>19337</v>
      </c>
      <c r="AK134" s="42">
        <v>19321</v>
      </c>
      <c r="AL134" s="42"/>
      <c r="AM134" s="42"/>
    </row>
    <row r="135" spans="1:39" x14ac:dyDescent="0.25">
      <c r="A135" t="s">
        <v>350</v>
      </c>
      <c r="B135" s="42">
        <v>18843</v>
      </c>
      <c r="C135" s="42">
        <v>18863</v>
      </c>
      <c r="D135" s="42">
        <v>18919</v>
      </c>
      <c r="E135" s="42">
        <v>19037</v>
      </c>
      <c r="F135" s="42">
        <v>19131</v>
      </c>
      <c r="G135" s="42">
        <v>19156</v>
      </c>
      <c r="H135" s="42">
        <v>19237</v>
      </c>
      <c r="I135" s="42">
        <v>19213</v>
      </c>
      <c r="J135" s="42">
        <v>19122</v>
      </c>
      <c r="K135" s="42">
        <v>19002</v>
      </c>
      <c r="L135" s="42">
        <v>19005</v>
      </c>
      <c r="M135" s="42">
        <v>19010</v>
      </c>
      <c r="N135" s="42">
        <v>19011</v>
      </c>
      <c r="O135" s="42">
        <v>19111</v>
      </c>
      <c r="P135" s="42">
        <v>19180</v>
      </c>
      <c r="Q135" s="42">
        <v>19274</v>
      </c>
      <c r="R135" s="42">
        <v>19375</v>
      </c>
      <c r="S135" s="42">
        <v>19538</v>
      </c>
      <c r="T135" s="42">
        <v>19575</v>
      </c>
      <c r="U135" s="42">
        <v>19414</v>
      </c>
      <c r="V135" s="42">
        <v>19375</v>
      </c>
      <c r="W135" s="42">
        <v>19262</v>
      </c>
      <c r="X135" s="42">
        <v>19218</v>
      </c>
      <c r="Y135" s="42">
        <v>19169</v>
      </c>
      <c r="Z135" s="42">
        <v>19165</v>
      </c>
      <c r="AA135" s="42">
        <v>19246</v>
      </c>
      <c r="AB135" s="42">
        <v>19289</v>
      </c>
      <c r="AC135" s="42">
        <v>19353</v>
      </c>
      <c r="AD135" s="42">
        <v>19410</v>
      </c>
      <c r="AE135" s="42">
        <v>19483</v>
      </c>
      <c r="AF135" s="42">
        <v>19478</v>
      </c>
      <c r="AG135" s="42">
        <v>19271</v>
      </c>
      <c r="AH135" s="42">
        <v>19263</v>
      </c>
      <c r="AI135" s="42">
        <v>19285</v>
      </c>
      <c r="AJ135" s="42">
        <v>19189</v>
      </c>
      <c r="AK135" s="42">
        <v>19219</v>
      </c>
      <c r="AL135" s="42"/>
      <c r="AM135" s="42"/>
    </row>
    <row r="136" spans="1:39" x14ac:dyDescent="0.25">
      <c r="A136" t="s">
        <v>158</v>
      </c>
      <c r="B136" s="42">
        <v>83368</v>
      </c>
      <c r="C136" s="42">
        <v>83501</v>
      </c>
      <c r="D136" s="42">
        <v>83656</v>
      </c>
      <c r="E136" s="42">
        <v>84007</v>
      </c>
      <c r="F136" s="42">
        <v>84275</v>
      </c>
      <c r="G136" s="42">
        <v>84380</v>
      </c>
      <c r="H136" s="42">
        <v>84677</v>
      </c>
      <c r="I136" s="42">
        <v>84616</v>
      </c>
      <c r="J136" s="42">
        <v>84214</v>
      </c>
      <c r="K136" s="42">
        <v>83683</v>
      </c>
      <c r="L136" s="42">
        <v>83741</v>
      </c>
      <c r="M136" s="42">
        <v>83963</v>
      </c>
      <c r="N136" s="42">
        <v>84060</v>
      </c>
      <c r="O136" s="42">
        <v>84558</v>
      </c>
      <c r="P136" s="42">
        <v>84864</v>
      </c>
      <c r="Q136" s="42">
        <v>85130</v>
      </c>
      <c r="R136" s="42">
        <v>85494</v>
      </c>
      <c r="S136" s="42">
        <v>86326</v>
      </c>
      <c r="T136" s="42">
        <v>86362</v>
      </c>
      <c r="U136" s="42">
        <v>85664</v>
      </c>
      <c r="V136" s="42">
        <v>85310</v>
      </c>
      <c r="W136" s="42">
        <v>84786</v>
      </c>
      <c r="X136" s="42">
        <v>84716</v>
      </c>
      <c r="Y136" s="42">
        <v>84523</v>
      </c>
      <c r="Z136" s="42">
        <v>84760</v>
      </c>
      <c r="AA136" s="42">
        <v>85186</v>
      </c>
      <c r="AB136" s="42">
        <v>85365</v>
      </c>
      <c r="AC136" s="42">
        <v>85499</v>
      </c>
      <c r="AD136" s="42">
        <v>85693</v>
      </c>
      <c r="AE136" s="42">
        <v>86122</v>
      </c>
      <c r="AF136" s="42">
        <v>86096</v>
      </c>
      <c r="AG136" s="42">
        <v>85082</v>
      </c>
      <c r="AH136" s="42">
        <v>84816</v>
      </c>
      <c r="AI136" s="42">
        <v>84933</v>
      </c>
      <c r="AJ136" s="42">
        <v>84637</v>
      </c>
      <c r="AK136" s="42">
        <v>84841</v>
      </c>
      <c r="AL136" s="42"/>
      <c r="AM136" s="42"/>
    </row>
    <row r="137" spans="1:39" x14ac:dyDescent="0.25">
      <c r="A137" t="s">
        <v>351</v>
      </c>
      <c r="B137" s="42">
        <v>23828</v>
      </c>
      <c r="C137" s="42">
        <v>23860</v>
      </c>
      <c r="D137" s="42">
        <v>23912</v>
      </c>
      <c r="E137" s="42">
        <v>24019</v>
      </c>
      <c r="F137" s="42">
        <v>24131</v>
      </c>
      <c r="G137" s="42">
        <v>24178</v>
      </c>
      <c r="H137" s="42">
        <v>24249</v>
      </c>
      <c r="I137" s="42">
        <v>24234</v>
      </c>
      <c r="J137" s="42">
        <v>24119</v>
      </c>
      <c r="K137" s="42">
        <v>23982</v>
      </c>
      <c r="L137" s="42">
        <v>23971</v>
      </c>
      <c r="M137" s="42">
        <v>23998</v>
      </c>
      <c r="N137" s="42">
        <v>23991</v>
      </c>
      <c r="O137" s="42">
        <v>24154</v>
      </c>
      <c r="P137" s="42">
        <v>24269</v>
      </c>
      <c r="Q137" s="42">
        <v>24388</v>
      </c>
      <c r="R137" s="42">
        <v>24565</v>
      </c>
      <c r="S137" s="42">
        <v>24796</v>
      </c>
      <c r="T137" s="42">
        <v>24773</v>
      </c>
      <c r="U137" s="42">
        <v>24585</v>
      </c>
      <c r="V137" s="42">
        <v>24464</v>
      </c>
      <c r="W137" s="42">
        <v>24330</v>
      </c>
      <c r="X137" s="42">
        <v>24282</v>
      </c>
      <c r="Y137" s="42">
        <v>24203</v>
      </c>
      <c r="Z137" s="42">
        <v>24255</v>
      </c>
      <c r="AA137" s="42">
        <v>24370</v>
      </c>
      <c r="AB137" s="42">
        <v>24423</v>
      </c>
      <c r="AC137" s="42">
        <v>24500</v>
      </c>
      <c r="AD137" s="42">
        <v>24524</v>
      </c>
      <c r="AE137" s="42">
        <v>24712</v>
      </c>
      <c r="AF137" s="42">
        <v>24701</v>
      </c>
      <c r="AG137" s="42">
        <v>24427</v>
      </c>
      <c r="AH137" s="42">
        <v>24340</v>
      </c>
      <c r="AI137" s="42">
        <v>24367</v>
      </c>
      <c r="AJ137" s="42">
        <v>24280</v>
      </c>
      <c r="AK137" s="42">
        <v>24309</v>
      </c>
      <c r="AL137" s="42"/>
      <c r="AM137" s="42"/>
    </row>
    <row r="138" spans="1:39" x14ac:dyDescent="0.25">
      <c r="A138" t="s">
        <v>121</v>
      </c>
      <c r="B138" s="42">
        <v>52919</v>
      </c>
      <c r="C138" s="42">
        <v>52951</v>
      </c>
      <c r="D138" s="42">
        <v>52944</v>
      </c>
      <c r="E138" s="42">
        <v>52920</v>
      </c>
      <c r="F138" s="42">
        <v>52882</v>
      </c>
      <c r="G138" s="42">
        <v>52922</v>
      </c>
      <c r="H138" s="42">
        <v>53144</v>
      </c>
      <c r="I138" s="42">
        <v>53116</v>
      </c>
      <c r="J138" s="42">
        <v>52849</v>
      </c>
      <c r="K138" s="42">
        <v>52549</v>
      </c>
      <c r="L138" s="42">
        <v>52689</v>
      </c>
      <c r="M138" s="42">
        <v>53173</v>
      </c>
      <c r="N138" s="42">
        <v>53460</v>
      </c>
      <c r="O138" s="42">
        <v>53784</v>
      </c>
      <c r="P138" s="42">
        <v>53865</v>
      </c>
      <c r="Q138" s="42">
        <v>53753</v>
      </c>
      <c r="R138" s="42">
        <v>53692</v>
      </c>
      <c r="S138" s="42">
        <v>54270</v>
      </c>
      <c r="T138" s="42">
        <v>54241</v>
      </c>
      <c r="U138" s="42">
        <v>53862</v>
      </c>
      <c r="V138" s="42">
        <v>53470</v>
      </c>
      <c r="W138" s="42">
        <v>53196</v>
      </c>
      <c r="X138" s="42">
        <v>53228</v>
      </c>
      <c r="Y138" s="42">
        <v>53316</v>
      </c>
      <c r="Z138" s="42">
        <v>53740</v>
      </c>
      <c r="AA138" s="42">
        <v>53914</v>
      </c>
      <c r="AB138" s="42">
        <v>54034</v>
      </c>
      <c r="AC138" s="42">
        <v>53843</v>
      </c>
      <c r="AD138" s="42">
        <v>54014</v>
      </c>
      <c r="AE138" s="42">
        <v>54260</v>
      </c>
      <c r="AF138" s="42">
        <v>54315</v>
      </c>
      <c r="AG138" s="42">
        <v>53624</v>
      </c>
      <c r="AH138" s="42">
        <v>53312</v>
      </c>
      <c r="AI138" s="42">
        <v>53366</v>
      </c>
      <c r="AJ138" s="42">
        <v>53250</v>
      </c>
      <c r="AK138" s="42">
        <v>53597</v>
      </c>
      <c r="AL138" s="42"/>
      <c r="AM138" s="42"/>
    </row>
    <row r="139" spans="1:39" x14ac:dyDescent="0.25">
      <c r="A139" t="s">
        <v>352</v>
      </c>
      <c r="B139" s="42">
        <v>14737</v>
      </c>
      <c r="C139" s="42">
        <v>14792</v>
      </c>
      <c r="D139" s="42">
        <v>14827</v>
      </c>
      <c r="E139" s="42">
        <v>14915</v>
      </c>
      <c r="F139" s="42">
        <v>14973</v>
      </c>
      <c r="G139" s="42">
        <v>15020</v>
      </c>
      <c r="H139" s="42">
        <v>15091</v>
      </c>
      <c r="I139" s="42">
        <v>15081</v>
      </c>
      <c r="J139" s="42">
        <v>14989</v>
      </c>
      <c r="K139" s="42">
        <v>14911</v>
      </c>
      <c r="L139" s="42">
        <v>14913</v>
      </c>
      <c r="M139" s="42">
        <v>14897</v>
      </c>
      <c r="N139" s="42">
        <v>14880</v>
      </c>
      <c r="O139" s="42">
        <v>14951</v>
      </c>
      <c r="P139" s="42">
        <v>15003</v>
      </c>
      <c r="Q139" s="42">
        <v>15088</v>
      </c>
      <c r="R139" s="42">
        <v>15188</v>
      </c>
      <c r="S139" s="42">
        <v>15353</v>
      </c>
      <c r="T139" s="42">
        <v>15351</v>
      </c>
      <c r="U139" s="42">
        <v>15215</v>
      </c>
      <c r="V139" s="42">
        <v>15174</v>
      </c>
      <c r="W139" s="42">
        <v>15077</v>
      </c>
      <c r="X139" s="42">
        <v>15055</v>
      </c>
      <c r="Y139" s="42">
        <v>14987</v>
      </c>
      <c r="Z139" s="42">
        <v>15000</v>
      </c>
      <c r="AA139" s="42">
        <v>15082</v>
      </c>
      <c r="AB139" s="42">
        <v>15087</v>
      </c>
      <c r="AC139" s="42">
        <v>15173</v>
      </c>
      <c r="AD139" s="42">
        <v>15209</v>
      </c>
      <c r="AE139" s="42">
        <v>15249</v>
      </c>
      <c r="AF139" s="42">
        <v>15243</v>
      </c>
      <c r="AG139" s="42">
        <v>15053</v>
      </c>
      <c r="AH139" s="42">
        <v>15067</v>
      </c>
      <c r="AI139" s="42">
        <v>15104</v>
      </c>
      <c r="AJ139" s="42">
        <v>15034</v>
      </c>
      <c r="AK139" s="42">
        <v>15039</v>
      </c>
      <c r="AL139" s="42"/>
      <c r="AM139" s="42"/>
    </row>
    <row r="140" spans="1:39" x14ac:dyDescent="0.25">
      <c r="A140" t="s">
        <v>139</v>
      </c>
      <c r="B140" s="42">
        <v>8159</v>
      </c>
      <c r="C140" s="42">
        <v>8161</v>
      </c>
      <c r="D140" s="42">
        <v>8038</v>
      </c>
      <c r="E140" s="42">
        <v>7931</v>
      </c>
      <c r="F140" s="42">
        <v>7922</v>
      </c>
      <c r="G140" s="42">
        <v>7917</v>
      </c>
      <c r="H140" s="42">
        <v>8183</v>
      </c>
      <c r="I140" s="42">
        <v>8039</v>
      </c>
      <c r="J140" s="42">
        <v>7945</v>
      </c>
      <c r="K140" s="42">
        <v>8094</v>
      </c>
      <c r="L140" s="42">
        <v>7977</v>
      </c>
      <c r="M140" s="42">
        <v>8215</v>
      </c>
      <c r="N140" s="42">
        <v>8182</v>
      </c>
      <c r="O140" s="42">
        <v>8212</v>
      </c>
      <c r="P140" s="42">
        <v>8171</v>
      </c>
      <c r="Q140" s="42">
        <v>8056</v>
      </c>
      <c r="R140" s="42">
        <v>8048</v>
      </c>
      <c r="S140" s="42">
        <v>8029</v>
      </c>
      <c r="T140" s="42">
        <v>8134</v>
      </c>
      <c r="U140" s="42">
        <v>8310</v>
      </c>
      <c r="V140" s="42">
        <v>8236</v>
      </c>
      <c r="W140" s="42">
        <v>8318</v>
      </c>
      <c r="X140" s="42">
        <v>8290</v>
      </c>
      <c r="Y140" s="42">
        <v>8168</v>
      </c>
      <c r="Z140" s="42">
        <v>8171</v>
      </c>
      <c r="AA140" s="42">
        <v>8168</v>
      </c>
      <c r="AB140" s="42">
        <v>8326</v>
      </c>
      <c r="AC140" s="42">
        <v>8305</v>
      </c>
      <c r="AD140" s="42">
        <v>8150</v>
      </c>
      <c r="AE140" s="42">
        <v>8389</v>
      </c>
      <c r="AF140" s="42">
        <v>8540</v>
      </c>
      <c r="AG140" s="42">
        <v>8708</v>
      </c>
      <c r="AH140" s="42">
        <v>8586</v>
      </c>
      <c r="AI140" s="42">
        <v>8534</v>
      </c>
      <c r="AJ140" s="42">
        <v>8528</v>
      </c>
      <c r="AK140" s="42">
        <v>8337</v>
      </c>
      <c r="AL140" s="42"/>
      <c r="AM140" s="42"/>
    </row>
    <row r="141" spans="1:39" x14ac:dyDescent="0.25">
      <c r="A141" t="s">
        <v>353</v>
      </c>
      <c r="B141" s="42">
        <v>3281</v>
      </c>
      <c r="C141" s="42">
        <v>3281</v>
      </c>
      <c r="D141" s="42">
        <v>3262</v>
      </c>
      <c r="E141" s="42">
        <v>3260</v>
      </c>
      <c r="F141" s="42">
        <v>3279</v>
      </c>
      <c r="G141" s="42">
        <v>3234</v>
      </c>
      <c r="H141" s="42">
        <v>3264</v>
      </c>
      <c r="I141" s="42">
        <v>3288</v>
      </c>
      <c r="J141" s="42">
        <v>3314</v>
      </c>
      <c r="K141" s="42">
        <v>3328</v>
      </c>
      <c r="L141" s="42">
        <v>3274</v>
      </c>
      <c r="M141" s="42">
        <v>3312</v>
      </c>
      <c r="N141" s="42">
        <v>3296</v>
      </c>
      <c r="O141" s="42">
        <v>3334</v>
      </c>
      <c r="P141" s="42">
        <v>3329</v>
      </c>
      <c r="Q141" s="42">
        <v>3337</v>
      </c>
      <c r="R141" s="42">
        <v>3336</v>
      </c>
      <c r="S141" s="42">
        <v>3323</v>
      </c>
      <c r="T141" s="42">
        <v>3305</v>
      </c>
      <c r="U141" s="42">
        <v>3323</v>
      </c>
      <c r="V141" s="42">
        <v>3344</v>
      </c>
      <c r="W141" s="42">
        <v>3329</v>
      </c>
      <c r="X141" s="42">
        <v>3312</v>
      </c>
      <c r="Y141" s="42">
        <v>3305</v>
      </c>
      <c r="Z141" s="42">
        <v>3324</v>
      </c>
      <c r="AA141" s="42">
        <v>3325</v>
      </c>
      <c r="AB141" s="42">
        <v>3350</v>
      </c>
      <c r="AC141" s="42">
        <v>3341</v>
      </c>
      <c r="AD141" s="42">
        <v>3330</v>
      </c>
      <c r="AE141" s="42">
        <v>3378</v>
      </c>
      <c r="AF141" s="42">
        <v>3408</v>
      </c>
      <c r="AG141" s="42">
        <v>3390</v>
      </c>
      <c r="AH141" s="42">
        <v>3392</v>
      </c>
      <c r="AI141" s="42">
        <v>3415</v>
      </c>
      <c r="AJ141" s="42">
        <v>3399</v>
      </c>
      <c r="AK141" s="42">
        <v>3388</v>
      </c>
      <c r="AL141" s="42"/>
      <c r="AM141" s="42"/>
    </row>
    <row r="142" spans="1:39" x14ac:dyDescent="0.25">
      <c r="A142" t="s">
        <v>354</v>
      </c>
      <c r="B142" s="42">
        <v>35971</v>
      </c>
      <c r="C142" s="42">
        <v>36032</v>
      </c>
      <c r="D142" s="42">
        <v>36010</v>
      </c>
      <c r="E142" s="42">
        <v>36026</v>
      </c>
      <c r="F142" s="42">
        <v>36159</v>
      </c>
      <c r="G142" s="42">
        <v>35775</v>
      </c>
      <c r="H142" s="42">
        <v>36180</v>
      </c>
      <c r="I142" s="42">
        <v>36156</v>
      </c>
      <c r="J142" s="42">
        <v>36394</v>
      </c>
      <c r="K142" s="42">
        <v>36565</v>
      </c>
      <c r="L142" s="42">
        <v>36082</v>
      </c>
      <c r="M142" s="42">
        <v>36384</v>
      </c>
      <c r="N142" s="42">
        <v>36208</v>
      </c>
      <c r="O142" s="42">
        <v>36524</v>
      </c>
      <c r="P142" s="42">
        <v>36668</v>
      </c>
      <c r="Q142" s="42">
        <v>36659</v>
      </c>
      <c r="R142" s="42">
        <v>36716</v>
      </c>
      <c r="S142" s="42">
        <v>36589</v>
      </c>
      <c r="T142" s="42">
        <v>36590</v>
      </c>
      <c r="U142" s="42">
        <v>36762</v>
      </c>
      <c r="V142" s="42">
        <v>36857</v>
      </c>
      <c r="W142" s="42">
        <v>36830</v>
      </c>
      <c r="X142" s="42">
        <v>36650</v>
      </c>
      <c r="Y142" s="42">
        <v>36462</v>
      </c>
      <c r="Z142" s="42">
        <v>36613</v>
      </c>
      <c r="AA142" s="42">
        <v>36656</v>
      </c>
      <c r="AB142" s="42">
        <v>36959</v>
      </c>
      <c r="AC142" s="42">
        <v>36954</v>
      </c>
      <c r="AD142" s="42">
        <v>36796</v>
      </c>
      <c r="AE142" s="42">
        <v>37222</v>
      </c>
      <c r="AF142" s="42">
        <v>37567</v>
      </c>
      <c r="AG142" s="42">
        <v>37472</v>
      </c>
      <c r="AH142" s="42">
        <v>37533</v>
      </c>
      <c r="AI142" s="42">
        <v>37658</v>
      </c>
      <c r="AJ142" s="42">
        <v>37400</v>
      </c>
      <c r="AK142" s="42">
        <v>37158</v>
      </c>
      <c r="AL142" s="42"/>
      <c r="AM142" s="42"/>
    </row>
    <row r="143" spans="1:39" x14ac:dyDescent="0.25">
      <c r="A143" t="s">
        <v>355</v>
      </c>
      <c r="B143" s="42">
        <v>2887</v>
      </c>
      <c r="C143" s="42">
        <v>2881</v>
      </c>
      <c r="D143" s="42">
        <v>2891</v>
      </c>
      <c r="E143" s="42">
        <v>2877</v>
      </c>
      <c r="F143" s="42">
        <v>2904</v>
      </c>
      <c r="G143" s="42">
        <v>2916</v>
      </c>
      <c r="H143" s="42">
        <v>2919</v>
      </c>
      <c r="I143" s="42">
        <v>2922</v>
      </c>
      <c r="J143" s="42">
        <v>2902</v>
      </c>
      <c r="K143" s="42">
        <v>2879</v>
      </c>
      <c r="L143" s="42">
        <v>2875</v>
      </c>
      <c r="M143" s="42">
        <v>2900</v>
      </c>
      <c r="N143" s="42">
        <v>2901</v>
      </c>
      <c r="O143" s="42">
        <v>2923</v>
      </c>
      <c r="P143" s="42">
        <v>2930</v>
      </c>
      <c r="Q143" s="42">
        <v>2934</v>
      </c>
      <c r="R143" s="42">
        <v>2931</v>
      </c>
      <c r="S143" s="42">
        <v>2976</v>
      </c>
      <c r="T143" s="42">
        <v>2954</v>
      </c>
      <c r="U143" s="42">
        <v>2936</v>
      </c>
      <c r="V143" s="42">
        <v>2928</v>
      </c>
      <c r="W143" s="42">
        <v>2916</v>
      </c>
      <c r="X143" s="42">
        <v>2901</v>
      </c>
      <c r="Y143" s="42">
        <v>2895</v>
      </c>
      <c r="Z143" s="42">
        <v>2918</v>
      </c>
      <c r="AA143" s="42">
        <v>2942</v>
      </c>
      <c r="AB143" s="42">
        <v>2937</v>
      </c>
      <c r="AC143" s="42">
        <v>2942</v>
      </c>
      <c r="AD143" s="42">
        <v>2944</v>
      </c>
      <c r="AE143" s="42">
        <v>2976</v>
      </c>
      <c r="AF143" s="42">
        <v>2973</v>
      </c>
      <c r="AG143" s="42">
        <v>2942</v>
      </c>
      <c r="AH143" s="42">
        <v>2945</v>
      </c>
      <c r="AI143" s="42">
        <v>2951</v>
      </c>
      <c r="AJ143" s="42">
        <v>2928</v>
      </c>
      <c r="AK143" s="42">
        <v>2937</v>
      </c>
      <c r="AL143" s="42"/>
      <c r="AM143" s="42"/>
    </row>
    <row r="144" spans="1:39" x14ac:dyDescent="0.25">
      <c r="A144" t="s">
        <v>356</v>
      </c>
      <c r="B144" s="42">
        <v>29803</v>
      </c>
      <c r="C144" s="42">
        <v>29870</v>
      </c>
      <c r="D144" s="42">
        <v>29857</v>
      </c>
      <c r="E144" s="42">
        <v>29889</v>
      </c>
      <c r="F144" s="42">
        <v>29976</v>
      </c>
      <c r="G144" s="42">
        <v>29625</v>
      </c>
      <c r="H144" s="42">
        <v>29997</v>
      </c>
      <c r="I144" s="42">
        <v>29946</v>
      </c>
      <c r="J144" s="42">
        <v>30178</v>
      </c>
      <c r="K144" s="42">
        <v>30358</v>
      </c>
      <c r="L144" s="42">
        <v>29933</v>
      </c>
      <c r="M144" s="42">
        <v>30172</v>
      </c>
      <c r="N144" s="42">
        <v>30011</v>
      </c>
      <c r="O144" s="42">
        <v>30267</v>
      </c>
      <c r="P144" s="42">
        <v>30409</v>
      </c>
      <c r="Q144" s="42">
        <v>30388</v>
      </c>
      <c r="R144" s="42">
        <v>30449</v>
      </c>
      <c r="S144" s="42">
        <v>30290</v>
      </c>
      <c r="T144" s="42">
        <v>30331</v>
      </c>
      <c r="U144" s="42">
        <v>30503</v>
      </c>
      <c r="V144" s="42">
        <v>30585</v>
      </c>
      <c r="W144" s="42">
        <v>30585</v>
      </c>
      <c r="X144" s="42">
        <v>30437</v>
      </c>
      <c r="Y144" s="42">
        <v>30262</v>
      </c>
      <c r="Z144" s="42">
        <v>30371</v>
      </c>
      <c r="AA144" s="42">
        <v>30389</v>
      </c>
      <c r="AB144" s="42">
        <v>30672</v>
      </c>
      <c r="AC144" s="42">
        <v>30671</v>
      </c>
      <c r="AD144" s="42">
        <v>30522</v>
      </c>
      <c r="AE144" s="42">
        <v>30868</v>
      </c>
      <c r="AF144" s="42">
        <v>31186</v>
      </c>
      <c r="AG144" s="42">
        <v>31140</v>
      </c>
      <c r="AH144" s="42">
        <v>31196</v>
      </c>
      <c r="AI144" s="42">
        <v>31292</v>
      </c>
      <c r="AJ144" s="42">
        <v>31073</v>
      </c>
      <c r="AK144" s="42">
        <v>30833</v>
      </c>
      <c r="AL144" s="42"/>
      <c r="AM144" s="42"/>
    </row>
    <row r="145" spans="1:39" x14ac:dyDescent="0.25">
      <c r="A145" t="s">
        <v>357</v>
      </c>
      <c r="B145" s="42">
        <v>110643</v>
      </c>
      <c r="C145" s="42">
        <v>111114</v>
      </c>
      <c r="D145" s="42">
        <v>110922</v>
      </c>
      <c r="E145" s="42">
        <v>110795</v>
      </c>
      <c r="F145" s="42">
        <v>110541</v>
      </c>
      <c r="G145" s="42">
        <v>109161</v>
      </c>
      <c r="H145" s="42">
        <v>110480</v>
      </c>
      <c r="I145" s="42">
        <v>110227</v>
      </c>
      <c r="J145" s="42">
        <v>111278</v>
      </c>
      <c r="K145" s="42">
        <v>111898</v>
      </c>
      <c r="L145" s="42">
        <v>110693</v>
      </c>
      <c r="M145" s="42">
        <v>112025</v>
      </c>
      <c r="N145" s="42">
        <v>111656</v>
      </c>
      <c r="O145" s="42">
        <v>112572</v>
      </c>
      <c r="P145" s="42">
        <v>112954</v>
      </c>
      <c r="Q145" s="42">
        <v>112571</v>
      </c>
      <c r="R145" s="42">
        <v>112272</v>
      </c>
      <c r="S145" s="42">
        <v>111726</v>
      </c>
      <c r="T145" s="42">
        <v>112032</v>
      </c>
      <c r="U145" s="42">
        <v>112439</v>
      </c>
      <c r="V145" s="42">
        <v>112710</v>
      </c>
      <c r="W145" s="42">
        <v>112700</v>
      </c>
      <c r="X145" s="42">
        <v>112484</v>
      </c>
      <c r="Y145" s="42">
        <v>112183</v>
      </c>
      <c r="Z145" s="42">
        <v>112780</v>
      </c>
      <c r="AA145" s="42">
        <v>112840</v>
      </c>
      <c r="AB145" s="42">
        <v>113755</v>
      </c>
      <c r="AC145" s="42">
        <v>113417</v>
      </c>
      <c r="AD145" s="42">
        <v>112984</v>
      </c>
      <c r="AE145" s="42">
        <v>114085</v>
      </c>
      <c r="AF145" s="42">
        <v>115186</v>
      </c>
      <c r="AG145" s="42">
        <v>114866</v>
      </c>
      <c r="AH145" s="42">
        <v>114941</v>
      </c>
      <c r="AI145" s="42">
        <v>115103</v>
      </c>
      <c r="AJ145" s="42">
        <v>114607</v>
      </c>
      <c r="AK145" s="42">
        <v>114177</v>
      </c>
      <c r="AL145" s="42"/>
      <c r="AM145" s="42"/>
    </row>
    <row r="146" spans="1:39" x14ac:dyDescent="0.25">
      <c r="A146" t="s">
        <v>91</v>
      </c>
      <c r="B146" s="42">
        <v>99268</v>
      </c>
      <c r="C146" s="42">
        <v>99971</v>
      </c>
      <c r="D146" s="42">
        <v>100301</v>
      </c>
      <c r="E146" s="42">
        <v>99859</v>
      </c>
      <c r="F146" s="42">
        <v>99973</v>
      </c>
      <c r="G146" s="42">
        <v>99853</v>
      </c>
      <c r="H146" s="42">
        <v>99706</v>
      </c>
      <c r="I146" s="42">
        <v>99689</v>
      </c>
      <c r="J146" s="42">
        <v>101097</v>
      </c>
      <c r="K146" s="42">
        <v>100333</v>
      </c>
      <c r="L146" s="42">
        <v>100213</v>
      </c>
      <c r="M146" s="42">
        <v>99932</v>
      </c>
      <c r="N146" s="42">
        <v>99540</v>
      </c>
      <c r="O146" s="42">
        <v>101447</v>
      </c>
      <c r="P146" s="42">
        <v>101541</v>
      </c>
      <c r="Q146" s="42">
        <v>101058</v>
      </c>
      <c r="R146" s="42">
        <v>101269</v>
      </c>
      <c r="S146" s="42">
        <v>101836</v>
      </c>
      <c r="T146" s="42">
        <v>101277</v>
      </c>
      <c r="U146" s="42">
        <v>99932</v>
      </c>
      <c r="V146" s="42">
        <v>99980</v>
      </c>
      <c r="W146" s="42">
        <v>99610</v>
      </c>
      <c r="X146" s="42">
        <v>99376</v>
      </c>
      <c r="Y146" s="42">
        <v>99433</v>
      </c>
      <c r="Z146" s="42">
        <v>99850</v>
      </c>
      <c r="AA146" s="42">
        <v>100607</v>
      </c>
      <c r="AB146" s="42">
        <v>101033</v>
      </c>
      <c r="AC146" s="42">
        <v>100629</v>
      </c>
      <c r="AD146" s="42">
        <v>100331</v>
      </c>
      <c r="AE146" s="42">
        <v>100217</v>
      </c>
      <c r="AF146" s="42">
        <v>100268</v>
      </c>
      <c r="AG146" s="42">
        <v>98900</v>
      </c>
      <c r="AH146" s="42">
        <v>98880</v>
      </c>
      <c r="AI146" s="42">
        <v>99431</v>
      </c>
      <c r="AJ146" s="42">
        <v>99523</v>
      </c>
      <c r="AK146" s="42">
        <v>99791</v>
      </c>
      <c r="AL146" s="42"/>
      <c r="AM146" s="42"/>
    </row>
    <row r="147" spans="1:39" x14ac:dyDescent="0.25">
      <c r="A147" t="s">
        <v>358</v>
      </c>
      <c r="B147" s="42">
        <v>29817</v>
      </c>
      <c r="C147" s="42">
        <v>29889</v>
      </c>
      <c r="D147" s="42">
        <v>29929</v>
      </c>
      <c r="E147" s="42">
        <v>30153</v>
      </c>
      <c r="F147" s="42">
        <v>30334</v>
      </c>
      <c r="G147" s="42">
        <v>30363</v>
      </c>
      <c r="H147" s="42">
        <v>30466</v>
      </c>
      <c r="I147" s="42">
        <v>30486</v>
      </c>
      <c r="J147" s="42">
        <v>30388</v>
      </c>
      <c r="K147" s="42">
        <v>30173</v>
      </c>
      <c r="L147" s="42">
        <v>30132</v>
      </c>
      <c r="M147" s="42">
        <v>30108</v>
      </c>
      <c r="N147" s="42">
        <v>30130</v>
      </c>
      <c r="O147" s="42">
        <v>30296</v>
      </c>
      <c r="P147" s="42">
        <v>30365</v>
      </c>
      <c r="Q147" s="42">
        <v>30538</v>
      </c>
      <c r="R147" s="42">
        <v>30769</v>
      </c>
      <c r="S147" s="42">
        <v>30985</v>
      </c>
      <c r="T147" s="42">
        <v>30987</v>
      </c>
      <c r="U147" s="42">
        <v>30702</v>
      </c>
      <c r="V147" s="42">
        <v>30709</v>
      </c>
      <c r="W147" s="42">
        <v>30510</v>
      </c>
      <c r="X147" s="42">
        <v>30433</v>
      </c>
      <c r="Y147" s="42">
        <v>30301</v>
      </c>
      <c r="Z147" s="42">
        <v>30310</v>
      </c>
      <c r="AA147" s="42">
        <v>30450</v>
      </c>
      <c r="AB147" s="42">
        <v>30498</v>
      </c>
      <c r="AC147" s="42">
        <v>30634</v>
      </c>
      <c r="AD147" s="42">
        <v>30729</v>
      </c>
      <c r="AE147" s="42">
        <v>30755</v>
      </c>
      <c r="AF147" s="42">
        <v>30793</v>
      </c>
      <c r="AG147" s="42">
        <v>30456</v>
      </c>
      <c r="AH147" s="42">
        <v>30566</v>
      </c>
      <c r="AI147" s="42">
        <v>30568</v>
      </c>
      <c r="AJ147" s="42">
        <v>30439</v>
      </c>
      <c r="AK147" s="42">
        <v>30458</v>
      </c>
      <c r="AL147" s="42"/>
      <c r="AM147" s="42"/>
    </row>
    <row r="148" spans="1:39" x14ac:dyDescent="0.25">
      <c r="A148" t="s">
        <v>359</v>
      </c>
      <c r="B148" s="42">
        <v>154684</v>
      </c>
      <c r="C148" s="42">
        <v>154898</v>
      </c>
      <c r="D148" s="42">
        <v>155030</v>
      </c>
      <c r="E148" s="42">
        <v>155844</v>
      </c>
      <c r="F148" s="42">
        <v>156794</v>
      </c>
      <c r="G148" s="42">
        <v>157094</v>
      </c>
      <c r="H148" s="42">
        <v>157766</v>
      </c>
      <c r="I148" s="42">
        <v>157859</v>
      </c>
      <c r="J148" s="42">
        <v>156822</v>
      </c>
      <c r="K148" s="42">
        <v>155763</v>
      </c>
      <c r="L148" s="42">
        <v>155510</v>
      </c>
      <c r="M148" s="42">
        <v>155525</v>
      </c>
      <c r="N148" s="42">
        <v>155635</v>
      </c>
      <c r="O148" s="42">
        <v>156345</v>
      </c>
      <c r="P148" s="42">
        <v>156940</v>
      </c>
      <c r="Q148" s="42">
        <v>157703</v>
      </c>
      <c r="R148" s="42">
        <v>158839</v>
      </c>
      <c r="S148" s="42">
        <v>159901</v>
      </c>
      <c r="T148" s="42">
        <v>160238</v>
      </c>
      <c r="U148" s="42">
        <v>158886</v>
      </c>
      <c r="V148" s="42">
        <v>158422</v>
      </c>
      <c r="W148" s="42">
        <v>157221</v>
      </c>
      <c r="X148" s="42">
        <v>156903</v>
      </c>
      <c r="Y148" s="42">
        <v>156382</v>
      </c>
      <c r="Z148" s="42">
        <v>156728</v>
      </c>
      <c r="AA148" s="42">
        <v>157544</v>
      </c>
      <c r="AB148" s="42">
        <v>157792</v>
      </c>
      <c r="AC148" s="42">
        <v>158422</v>
      </c>
      <c r="AD148" s="42">
        <v>158773</v>
      </c>
      <c r="AE148" s="42">
        <v>159388</v>
      </c>
      <c r="AF148" s="42">
        <v>159734</v>
      </c>
      <c r="AG148" s="42">
        <v>158035</v>
      </c>
      <c r="AH148" s="42">
        <v>157782</v>
      </c>
      <c r="AI148" s="42">
        <v>157832</v>
      </c>
      <c r="AJ148" s="42">
        <v>157098</v>
      </c>
      <c r="AK148" s="42">
        <v>157144</v>
      </c>
      <c r="AL148" s="42"/>
      <c r="AM148" s="42"/>
    </row>
    <row r="149" spans="1:39" x14ac:dyDescent="0.25">
      <c r="A149" t="s">
        <v>122</v>
      </c>
      <c r="B149" s="42">
        <v>89007</v>
      </c>
      <c r="C149" s="42">
        <v>89406</v>
      </c>
      <c r="D149" s="42">
        <v>89297</v>
      </c>
      <c r="E149" s="42">
        <v>89220</v>
      </c>
      <c r="F149" s="42">
        <v>89078</v>
      </c>
      <c r="G149" s="42">
        <v>87980</v>
      </c>
      <c r="H149" s="42">
        <v>89073</v>
      </c>
      <c r="I149" s="42">
        <v>88824</v>
      </c>
      <c r="J149" s="42">
        <v>89685</v>
      </c>
      <c r="K149" s="42">
        <v>90200</v>
      </c>
      <c r="L149" s="42">
        <v>89166</v>
      </c>
      <c r="M149" s="42">
        <v>90159</v>
      </c>
      <c r="N149" s="42">
        <v>89758</v>
      </c>
      <c r="O149" s="42">
        <v>90496</v>
      </c>
      <c r="P149" s="42">
        <v>90857</v>
      </c>
      <c r="Q149" s="42">
        <v>90588</v>
      </c>
      <c r="R149" s="42">
        <v>90453</v>
      </c>
      <c r="S149" s="42">
        <v>89976</v>
      </c>
      <c r="T149" s="42">
        <v>90250</v>
      </c>
      <c r="U149" s="42">
        <v>90588</v>
      </c>
      <c r="V149" s="42">
        <v>90885</v>
      </c>
      <c r="W149" s="42">
        <v>90897</v>
      </c>
      <c r="X149" s="42">
        <v>90662</v>
      </c>
      <c r="Y149" s="42">
        <v>90289</v>
      </c>
      <c r="Z149" s="42">
        <v>90707</v>
      </c>
      <c r="AA149" s="42">
        <v>90769</v>
      </c>
      <c r="AB149" s="42">
        <v>91514</v>
      </c>
      <c r="AC149" s="42">
        <v>91314</v>
      </c>
      <c r="AD149" s="42">
        <v>90963</v>
      </c>
      <c r="AE149" s="42">
        <v>91911</v>
      </c>
      <c r="AF149" s="42">
        <v>92822</v>
      </c>
      <c r="AG149" s="42">
        <v>92586</v>
      </c>
      <c r="AH149" s="42">
        <v>92699</v>
      </c>
      <c r="AI149" s="42">
        <v>92829</v>
      </c>
      <c r="AJ149" s="42">
        <v>92376</v>
      </c>
      <c r="AK149" s="42">
        <v>91927</v>
      </c>
      <c r="AL149" s="42"/>
      <c r="AM149" s="42"/>
    </row>
    <row r="150" spans="1:39" x14ac:dyDescent="0.25">
      <c r="A150" t="s">
        <v>150</v>
      </c>
      <c r="B150" s="42">
        <v>19195</v>
      </c>
      <c r="C150" s="42">
        <v>18961</v>
      </c>
      <c r="D150" s="42">
        <v>19123</v>
      </c>
      <c r="E150" s="42">
        <v>19177</v>
      </c>
      <c r="F150" s="42">
        <v>19194</v>
      </c>
      <c r="G150" s="42">
        <v>19270</v>
      </c>
      <c r="H150" s="42">
        <v>19306</v>
      </c>
      <c r="I150" s="42">
        <v>19269</v>
      </c>
      <c r="J150" s="42">
        <v>19228</v>
      </c>
      <c r="K150" s="42">
        <v>19145</v>
      </c>
      <c r="L150" s="42">
        <v>18983</v>
      </c>
      <c r="M150" s="42">
        <v>19159</v>
      </c>
      <c r="N150" s="42">
        <v>19034</v>
      </c>
      <c r="O150" s="42">
        <v>19184</v>
      </c>
      <c r="P150" s="42">
        <v>19142</v>
      </c>
      <c r="Q150" s="42">
        <v>19042</v>
      </c>
      <c r="R150" s="42">
        <v>19066</v>
      </c>
      <c r="S150" s="42">
        <v>19347</v>
      </c>
      <c r="T150" s="42">
        <v>18951</v>
      </c>
      <c r="U150" s="42">
        <v>19072</v>
      </c>
      <c r="V150" s="42">
        <v>19130</v>
      </c>
      <c r="W150" s="42">
        <v>19133</v>
      </c>
      <c r="X150" s="42">
        <v>18974</v>
      </c>
      <c r="Y150" s="42">
        <v>18926</v>
      </c>
      <c r="Z150" s="42">
        <v>18094</v>
      </c>
      <c r="AA150" s="42">
        <v>18059</v>
      </c>
      <c r="AB150" s="42">
        <v>18135</v>
      </c>
      <c r="AC150" s="42">
        <v>18171</v>
      </c>
      <c r="AD150" s="42">
        <v>18115</v>
      </c>
      <c r="AE150" s="42">
        <v>18486</v>
      </c>
      <c r="AF150" s="42">
        <v>18310</v>
      </c>
      <c r="AG150" s="42">
        <v>18425</v>
      </c>
      <c r="AH150" s="42">
        <v>18405</v>
      </c>
      <c r="AI150" s="42">
        <v>18279</v>
      </c>
      <c r="AJ150" s="42">
        <v>18214</v>
      </c>
      <c r="AK150" s="42">
        <v>18165</v>
      </c>
      <c r="AL150" s="42"/>
      <c r="AM150" s="42"/>
    </row>
    <row r="151" spans="1:39" x14ac:dyDescent="0.25">
      <c r="A151" t="s">
        <v>98</v>
      </c>
      <c r="B151" s="42">
        <v>5317</v>
      </c>
      <c r="C151" s="42">
        <v>5342</v>
      </c>
      <c r="D151" s="42">
        <v>5348</v>
      </c>
      <c r="E151" s="42">
        <v>5283</v>
      </c>
      <c r="F151" s="42">
        <v>5341</v>
      </c>
      <c r="G151" s="42">
        <v>5368</v>
      </c>
      <c r="H151" s="42">
        <v>5408</v>
      </c>
      <c r="I151" s="42">
        <v>5293</v>
      </c>
      <c r="J151" s="42">
        <v>5318</v>
      </c>
      <c r="K151" s="42">
        <v>5340</v>
      </c>
      <c r="L151" s="42">
        <v>5280</v>
      </c>
      <c r="M151" s="42">
        <v>5492</v>
      </c>
      <c r="N151" s="42">
        <v>5270</v>
      </c>
      <c r="O151" s="42">
        <v>5396</v>
      </c>
      <c r="P151" s="42">
        <v>5375</v>
      </c>
      <c r="Q151" s="42">
        <v>5364</v>
      </c>
      <c r="R151" s="42">
        <v>5442</v>
      </c>
      <c r="S151" s="42">
        <v>5366</v>
      </c>
      <c r="T151" s="42">
        <v>5338</v>
      </c>
      <c r="U151" s="42">
        <v>5478</v>
      </c>
      <c r="V151" s="42">
        <v>5629</v>
      </c>
      <c r="W151" s="42">
        <v>5650</v>
      </c>
      <c r="X151" s="42">
        <v>5612</v>
      </c>
      <c r="Y151" s="42">
        <v>5569</v>
      </c>
      <c r="Z151" s="42">
        <v>5376</v>
      </c>
      <c r="AA151" s="42">
        <v>5431</v>
      </c>
      <c r="AB151" s="42">
        <v>5552</v>
      </c>
      <c r="AC151" s="42">
        <v>5589</v>
      </c>
      <c r="AD151" s="42">
        <v>5557</v>
      </c>
      <c r="AE151" s="42">
        <v>5706</v>
      </c>
      <c r="AF151" s="42">
        <v>5726</v>
      </c>
      <c r="AG151" s="42">
        <v>5839</v>
      </c>
      <c r="AH151" s="42">
        <v>5842</v>
      </c>
      <c r="AI151" s="42">
        <v>5831</v>
      </c>
      <c r="AJ151" s="42">
        <v>5776</v>
      </c>
      <c r="AK151" s="42">
        <v>5710</v>
      </c>
      <c r="AL151" s="42"/>
      <c r="AM151" s="42"/>
    </row>
    <row r="152" spans="1:39" x14ac:dyDescent="0.25">
      <c r="A152" t="s">
        <v>113</v>
      </c>
      <c r="B152" s="42">
        <v>4857</v>
      </c>
      <c r="C152" s="42">
        <v>4857</v>
      </c>
      <c r="D152" s="42">
        <v>4794</v>
      </c>
      <c r="E152" s="42">
        <v>4705</v>
      </c>
      <c r="F152" s="42">
        <v>4744</v>
      </c>
      <c r="G152" s="42">
        <v>4846</v>
      </c>
      <c r="H152" s="42">
        <v>4919</v>
      </c>
      <c r="I152" s="42">
        <v>4855</v>
      </c>
      <c r="J152" s="42">
        <v>4734</v>
      </c>
      <c r="K152" s="42">
        <v>4889</v>
      </c>
      <c r="L152" s="42">
        <v>4789</v>
      </c>
      <c r="M152" s="42">
        <v>4929</v>
      </c>
      <c r="N152" s="42">
        <v>4899</v>
      </c>
      <c r="O152" s="42">
        <v>4892</v>
      </c>
      <c r="P152" s="42">
        <v>4833</v>
      </c>
      <c r="Q152" s="42">
        <v>4836</v>
      </c>
      <c r="R152" s="42">
        <v>4835</v>
      </c>
      <c r="S152" s="42">
        <v>4921</v>
      </c>
      <c r="T152" s="42">
        <v>4904</v>
      </c>
      <c r="U152" s="42">
        <v>5062</v>
      </c>
      <c r="V152" s="42">
        <v>5010</v>
      </c>
      <c r="W152" s="42">
        <v>5080</v>
      </c>
      <c r="X152" s="42">
        <v>5072</v>
      </c>
      <c r="Y152" s="42">
        <v>5003</v>
      </c>
      <c r="Z152" s="42">
        <v>4969</v>
      </c>
      <c r="AA152" s="42">
        <v>4932</v>
      </c>
      <c r="AB152" s="42">
        <v>5036</v>
      </c>
      <c r="AC152" s="42">
        <v>5062</v>
      </c>
      <c r="AD152" s="42">
        <v>4957</v>
      </c>
      <c r="AE152" s="42">
        <v>5200</v>
      </c>
      <c r="AF152" s="42">
        <v>5222</v>
      </c>
      <c r="AG152" s="42">
        <v>5360</v>
      </c>
      <c r="AH152" s="42">
        <v>5265</v>
      </c>
      <c r="AI152" s="42">
        <v>5426</v>
      </c>
      <c r="AJ152" s="42">
        <v>5268</v>
      </c>
      <c r="AK152" s="42">
        <v>5247</v>
      </c>
      <c r="AL152" s="42"/>
      <c r="AM152" s="42"/>
    </row>
    <row r="153" spans="1:39" x14ac:dyDescent="0.25">
      <c r="A153" t="s">
        <v>104</v>
      </c>
      <c r="B153" s="42">
        <v>13475</v>
      </c>
      <c r="C153" s="42">
        <v>13525</v>
      </c>
      <c r="D153" s="42">
        <v>13501</v>
      </c>
      <c r="E153" s="42">
        <v>13370</v>
      </c>
      <c r="F153" s="42">
        <v>13439</v>
      </c>
      <c r="G153" s="42">
        <v>13471</v>
      </c>
      <c r="H153" s="42">
        <v>13479</v>
      </c>
      <c r="I153" s="42">
        <v>13395</v>
      </c>
      <c r="J153" s="42">
        <v>13372</v>
      </c>
      <c r="K153" s="42">
        <v>13686</v>
      </c>
      <c r="L153" s="42">
        <v>13582</v>
      </c>
      <c r="M153" s="42">
        <v>13660</v>
      </c>
      <c r="N153" s="42">
        <v>13829</v>
      </c>
      <c r="O153" s="42">
        <v>13956</v>
      </c>
      <c r="P153" s="42">
        <v>13954</v>
      </c>
      <c r="Q153" s="42">
        <v>13671</v>
      </c>
      <c r="R153" s="42">
        <v>13598</v>
      </c>
      <c r="S153" s="42">
        <v>13638</v>
      </c>
      <c r="T153" s="42">
        <v>13608</v>
      </c>
      <c r="U153" s="42">
        <v>13846</v>
      </c>
      <c r="V153" s="42">
        <v>13854</v>
      </c>
      <c r="W153" s="42">
        <v>14004</v>
      </c>
      <c r="X153" s="42">
        <v>14040</v>
      </c>
      <c r="Y153" s="42">
        <v>13875</v>
      </c>
      <c r="Z153" s="42">
        <v>13926</v>
      </c>
      <c r="AA153" s="42">
        <v>13925</v>
      </c>
      <c r="AB153" s="42">
        <v>14209</v>
      </c>
      <c r="AC153" s="42">
        <v>14052</v>
      </c>
      <c r="AD153" s="42">
        <v>13824</v>
      </c>
      <c r="AE153" s="42">
        <v>14218</v>
      </c>
      <c r="AF153" s="42">
        <v>14218</v>
      </c>
      <c r="AG153" s="42">
        <v>14528</v>
      </c>
      <c r="AH153" s="42">
        <v>14479</v>
      </c>
      <c r="AI153" s="42">
        <v>14464</v>
      </c>
      <c r="AJ153" s="42">
        <v>14500</v>
      </c>
      <c r="AK153" s="42">
        <v>14241</v>
      </c>
      <c r="AL153" s="42"/>
      <c r="AM153" s="42"/>
    </row>
    <row r="154" spans="1:39" x14ac:dyDescent="0.25">
      <c r="A154" t="s">
        <v>99</v>
      </c>
      <c r="B154" s="42">
        <v>1653</v>
      </c>
      <c r="C154" s="42">
        <v>1646</v>
      </c>
      <c r="D154" s="42">
        <v>1621</v>
      </c>
      <c r="E154" s="42">
        <v>1588</v>
      </c>
      <c r="F154" s="42">
        <v>1619</v>
      </c>
      <c r="G154" s="42">
        <v>1631</v>
      </c>
      <c r="H154" s="42">
        <v>1660</v>
      </c>
      <c r="I154" s="42">
        <v>1615</v>
      </c>
      <c r="J154" s="42">
        <v>1588</v>
      </c>
      <c r="K154" s="42">
        <v>1668</v>
      </c>
      <c r="L154" s="42">
        <v>1625</v>
      </c>
      <c r="M154" s="42">
        <v>1698</v>
      </c>
      <c r="N154" s="42">
        <v>1635</v>
      </c>
      <c r="O154" s="42">
        <v>1653</v>
      </c>
      <c r="P154" s="42">
        <v>1633</v>
      </c>
      <c r="Q154" s="42">
        <v>1583</v>
      </c>
      <c r="R154" s="42">
        <v>1594</v>
      </c>
      <c r="S154" s="42">
        <v>1595</v>
      </c>
      <c r="T154" s="42">
        <v>1600</v>
      </c>
      <c r="U154" s="42">
        <v>1673</v>
      </c>
      <c r="V154" s="42">
        <v>1643</v>
      </c>
      <c r="W154" s="42">
        <v>1681</v>
      </c>
      <c r="X154" s="42">
        <v>1676</v>
      </c>
      <c r="Y154" s="42">
        <v>1620</v>
      </c>
      <c r="Z154" s="42">
        <v>1588</v>
      </c>
      <c r="AA154" s="42">
        <v>1570</v>
      </c>
      <c r="AB154" s="42">
        <v>1627</v>
      </c>
      <c r="AC154" s="42">
        <v>1637</v>
      </c>
      <c r="AD154" s="42">
        <v>1585</v>
      </c>
      <c r="AE154" s="42">
        <v>1701</v>
      </c>
      <c r="AF154" s="42">
        <v>1714</v>
      </c>
      <c r="AG154" s="42">
        <v>1797</v>
      </c>
      <c r="AH154" s="42">
        <v>1769</v>
      </c>
      <c r="AI154" s="42">
        <v>1748</v>
      </c>
      <c r="AJ154" s="42">
        <v>1755</v>
      </c>
      <c r="AK154" s="42">
        <v>1663</v>
      </c>
      <c r="AL154" s="42"/>
      <c r="AM154" s="42"/>
    </row>
    <row r="155" spans="1:39" x14ac:dyDescent="0.25">
      <c r="A155" t="s">
        <v>151</v>
      </c>
      <c r="B155" s="42">
        <v>12214</v>
      </c>
      <c r="C155" s="42">
        <v>12172</v>
      </c>
      <c r="D155" s="42">
        <v>12097</v>
      </c>
      <c r="E155" s="42">
        <v>11922</v>
      </c>
      <c r="F155" s="42">
        <v>11972</v>
      </c>
      <c r="G155" s="42">
        <v>12089</v>
      </c>
      <c r="H155" s="42">
        <v>12421</v>
      </c>
      <c r="I155" s="42">
        <v>12295</v>
      </c>
      <c r="J155" s="42">
        <v>12052</v>
      </c>
      <c r="K155" s="42">
        <v>12190</v>
      </c>
      <c r="L155" s="42">
        <v>12035</v>
      </c>
      <c r="M155" s="42">
        <v>12237</v>
      </c>
      <c r="N155" s="42">
        <v>12244</v>
      </c>
      <c r="O155" s="42">
        <v>12298</v>
      </c>
      <c r="P155" s="42">
        <v>12299</v>
      </c>
      <c r="Q155" s="42">
        <v>12159</v>
      </c>
      <c r="R155" s="42">
        <v>12153</v>
      </c>
      <c r="S155" s="42">
        <v>12267</v>
      </c>
      <c r="T155" s="42">
        <v>12437</v>
      </c>
      <c r="U155" s="42">
        <v>12570</v>
      </c>
      <c r="V155" s="42">
        <v>12386</v>
      </c>
      <c r="W155" s="42">
        <v>12489</v>
      </c>
      <c r="X155" s="42">
        <v>12464</v>
      </c>
      <c r="Y155" s="42">
        <v>12431</v>
      </c>
      <c r="Z155" s="42">
        <v>12554</v>
      </c>
      <c r="AA155" s="42">
        <v>12531</v>
      </c>
      <c r="AB155" s="42">
        <v>12674</v>
      </c>
      <c r="AC155" s="42">
        <v>12689</v>
      </c>
      <c r="AD155" s="42">
        <v>12589</v>
      </c>
      <c r="AE155" s="42">
        <v>12955</v>
      </c>
      <c r="AF155" s="42">
        <v>13286</v>
      </c>
      <c r="AG155" s="42">
        <v>13520</v>
      </c>
      <c r="AH155" s="42">
        <v>13405</v>
      </c>
      <c r="AI155" s="42">
        <v>13346</v>
      </c>
      <c r="AJ155" s="42">
        <v>13388</v>
      </c>
      <c r="AK155" s="42">
        <v>13386</v>
      </c>
      <c r="AL155" s="42"/>
      <c r="AM155" s="42"/>
    </row>
    <row r="156" spans="1:39" x14ac:dyDescent="0.25">
      <c r="A156" t="s">
        <v>105</v>
      </c>
      <c r="B156" s="42">
        <v>6055</v>
      </c>
      <c r="C156" s="42">
        <v>6146</v>
      </c>
      <c r="D156" s="42">
        <v>6060</v>
      </c>
      <c r="E156" s="42">
        <v>6032</v>
      </c>
      <c r="F156" s="42">
        <v>5992</v>
      </c>
      <c r="G156" s="42">
        <v>6017</v>
      </c>
      <c r="H156" s="42">
        <v>5867</v>
      </c>
      <c r="I156" s="42">
        <v>5999</v>
      </c>
      <c r="J156" s="42">
        <v>6045</v>
      </c>
      <c r="K156" s="42">
        <v>6026</v>
      </c>
      <c r="L156" s="42">
        <v>6034</v>
      </c>
      <c r="M156" s="42">
        <v>6169</v>
      </c>
      <c r="N156" s="42">
        <v>6137</v>
      </c>
      <c r="O156" s="42">
        <v>6233</v>
      </c>
      <c r="P156" s="42">
        <v>6167</v>
      </c>
      <c r="Q156" s="42">
        <v>6117</v>
      </c>
      <c r="R156" s="42">
        <v>6019</v>
      </c>
      <c r="S156" s="42">
        <v>6079</v>
      </c>
      <c r="T156" s="42">
        <v>5935</v>
      </c>
      <c r="U156" s="42">
        <v>6100</v>
      </c>
      <c r="V156" s="42">
        <v>6057</v>
      </c>
      <c r="W156" s="42">
        <v>6049</v>
      </c>
      <c r="X156" s="42">
        <v>6082</v>
      </c>
      <c r="Y156" s="42">
        <v>6147</v>
      </c>
      <c r="Z156" s="42">
        <v>6145</v>
      </c>
      <c r="AA156" s="42">
        <v>6198</v>
      </c>
      <c r="AB156" s="42">
        <v>6264</v>
      </c>
      <c r="AC156" s="42">
        <v>6228</v>
      </c>
      <c r="AD156" s="42">
        <v>6149</v>
      </c>
      <c r="AE156" s="42">
        <v>6164</v>
      </c>
      <c r="AF156" s="42">
        <v>6033</v>
      </c>
      <c r="AG156" s="42">
        <v>6205</v>
      </c>
      <c r="AH156" s="42">
        <v>6192</v>
      </c>
      <c r="AI156" s="42">
        <v>6188</v>
      </c>
      <c r="AJ156" s="42">
        <v>6238</v>
      </c>
      <c r="AK156" s="42">
        <v>6252</v>
      </c>
      <c r="AL156" s="42"/>
      <c r="AM156" s="42"/>
    </row>
    <row r="157" spans="1:39" x14ac:dyDescent="0.25">
      <c r="A157" t="s">
        <v>360</v>
      </c>
      <c r="B157" s="42">
        <v>3400</v>
      </c>
      <c r="C157" s="42">
        <v>3398</v>
      </c>
      <c r="D157" s="42">
        <v>3400</v>
      </c>
      <c r="E157" s="42">
        <v>3326</v>
      </c>
      <c r="F157" s="42">
        <v>3333</v>
      </c>
      <c r="G157" s="42">
        <v>3371</v>
      </c>
      <c r="H157" s="42">
        <v>3405</v>
      </c>
      <c r="I157" s="42">
        <v>3320</v>
      </c>
      <c r="J157" s="42">
        <v>3368</v>
      </c>
      <c r="K157" s="42">
        <v>3514</v>
      </c>
      <c r="L157" s="42">
        <v>3343</v>
      </c>
      <c r="M157" s="42">
        <v>3449</v>
      </c>
      <c r="N157" s="42">
        <v>3386</v>
      </c>
      <c r="O157" s="42">
        <v>3427</v>
      </c>
      <c r="P157" s="42">
        <v>3415</v>
      </c>
      <c r="Q157" s="42">
        <v>3359</v>
      </c>
      <c r="R157" s="42">
        <v>3381</v>
      </c>
      <c r="S157" s="42">
        <v>3368</v>
      </c>
      <c r="T157" s="42">
        <v>3333</v>
      </c>
      <c r="U157" s="42">
        <v>3466</v>
      </c>
      <c r="V157" s="42">
        <v>3484</v>
      </c>
      <c r="W157" s="42">
        <v>3594</v>
      </c>
      <c r="X157" s="42">
        <v>3492</v>
      </c>
      <c r="Y157" s="42">
        <v>3405</v>
      </c>
      <c r="Z157" s="42">
        <v>3377</v>
      </c>
      <c r="AA157" s="42">
        <v>3377</v>
      </c>
      <c r="AB157" s="42">
        <v>3472</v>
      </c>
      <c r="AC157" s="42">
        <v>3489</v>
      </c>
      <c r="AD157" s="42">
        <v>3410</v>
      </c>
      <c r="AE157" s="42">
        <v>3564</v>
      </c>
      <c r="AF157" s="42">
        <v>3607</v>
      </c>
      <c r="AG157" s="42">
        <v>3688</v>
      </c>
      <c r="AH157" s="42">
        <v>3702</v>
      </c>
      <c r="AI157" s="42">
        <v>3732</v>
      </c>
      <c r="AJ157" s="42">
        <v>3671</v>
      </c>
      <c r="AK157" s="42">
        <v>3533</v>
      </c>
      <c r="AL157" s="42"/>
      <c r="AM157" s="42"/>
    </row>
    <row r="158" spans="1:39" x14ac:dyDescent="0.25">
      <c r="A158" t="s">
        <v>140</v>
      </c>
      <c r="B158" s="42">
        <v>8624</v>
      </c>
      <c r="C158" s="42">
        <v>8635</v>
      </c>
      <c r="D158" s="42">
        <v>8527</v>
      </c>
      <c r="E158" s="42">
        <v>8551</v>
      </c>
      <c r="F158" s="42">
        <v>8534</v>
      </c>
      <c r="G158" s="42">
        <v>8577</v>
      </c>
      <c r="H158" s="42">
        <v>8762</v>
      </c>
      <c r="I158" s="42">
        <v>8700</v>
      </c>
      <c r="J158" s="42">
        <v>8624</v>
      </c>
      <c r="K158" s="42">
        <v>8718</v>
      </c>
      <c r="L158" s="42">
        <v>8517</v>
      </c>
      <c r="M158" s="42">
        <v>8562</v>
      </c>
      <c r="N158" s="42">
        <v>8566</v>
      </c>
      <c r="O158" s="42">
        <v>8644</v>
      </c>
      <c r="P158" s="42">
        <v>8520</v>
      </c>
      <c r="Q158" s="42">
        <v>8536</v>
      </c>
      <c r="R158" s="42">
        <v>8538</v>
      </c>
      <c r="S158" s="42">
        <v>8648</v>
      </c>
      <c r="T158" s="42">
        <v>8614</v>
      </c>
      <c r="U158" s="42">
        <v>8795</v>
      </c>
      <c r="V158" s="42">
        <v>8690</v>
      </c>
      <c r="W158" s="42">
        <v>8741</v>
      </c>
      <c r="X158" s="42">
        <v>8526</v>
      </c>
      <c r="Y158" s="42">
        <v>8373</v>
      </c>
      <c r="Z158" s="42">
        <v>8354</v>
      </c>
      <c r="AA158" s="42">
        <v>8337</v>
      </c>
      <c r="AB158" s="42">
        <v>8440</v>
      </c>
      <c r="AC158" s="42">
        <v>8483</v>
      </c>
      <c r="AD158" s="42">
        <v>8373</v>
      </c>
      <c r="AE158" s="42">
        <v>8675</v>
      </c>
      <c r="AF158" s="42">
        <v>8722</v>
      </c>
      <c r="AG158" s="42">
        <v>8894</v>
      </c>
      <c r="AH158" s="42">
        <v>8799</v>
      </c>
      <c r="AI158" s="42">
        <v>8778</v>
      </c>
      <c r="AJ158" s="42">
        <v>8579</v>
      </c>
      <c r="AK158" s="42">
        <v>8370</v>
      </c>
      <c r="AL158" s="42"/>
      <c r="AM158" s="42"/>
    </row>
    <row r="159" spans="1:39" x14ac:dyDescent="0.25">
      <c r="A159" t="s">
        <v>159</v>
      </c>
      <c r="B159" s="42">
        <v>142937</v>
      </c>
      <c r="C159" s="42">
        <v>143243</v>
      </c>
      <c r="D159" s="42">
        <v>143701</v>
      </c>
      <c r="E159" s="42">
        <v>144210</v>
      </c>
      <c r="F159" s="42">
        <v>144773</v>
      </c>
      <c r="G159" s="42">
        <v>144966</v>
      </c>
      <c r="H159" s="42">
        <v>145472</v>
      </c>
      <c r="I159" s="42">
        <v>145318</v>
      </c>
      <c r="J159" s="42">
        <v>144648</v>
      </c>
      <c r="K159" s="42">
        <v>143792</v>
      </c>
      <c r="L159" s="42">
        <v>143834</v>
      </c>
      <c r="M159" s="42">
        <v>144092</v>
      </c>
      <c r="N159" s="42">
        <v>144045</v>
      </c>
      <c r="O159" s="42">
        <v>144899</v>
      </c>
      <c r="P159" s="42">
        <v>145581</v>
      </c>
      <c r="Q159" s="42">
        <v>145961</v>
      </c>
      <c r="R159" s="42">
        <v>146876</v>
      </c>
      <c r="S159" s="42">
        <v>148142</v>
      </c>
      <c r="T159" s="42">
        <v>148159</v>
      </c>
      <c r="U159" s="42">
        <v>146939</v>
      </c>
      <c r="V159" s="42">
        <v>146427</v>
      </c>
      <c r="W159" s="42">
        <v>145483</v>
      </c>
      <c r="X159" s="42">
        <v>145317</v>
      </c>
      <c r="Y159" s="42">
        <v>144734</v>
      </c>
      <c r="Z159" s="42">
        <v>145187</v>
      </c>
      <c r="AA159" s="42">
        <v>145886</v>
      </c>
      <c r="AB159" s="42">
        <v>146210</v>
      </c>
      <c r="AC159" s="42">
        <v>146489</v>
      </c>
      <c r="AD159" s="42">
        <v>146993</v>
      </c>
      <c r="AE159" s="42">
        <v>147754</v>
      </c>
      <c r="AF159" s="42">
        <v>147881</v>
      </c>
      <c r="AG159" s="42">
        <v>146103</v>
      </c>
      <c r="AH159" s="42">
        <v>145827</v>
      </c>
      <c r="AI159" s="42">
        <v>145911</v>
      </c>
      <c r="AJ159" s="42">
        <v>145317</v>
      </c>
      <c r="AK159" s="42">
        <v>145457</v>
      </c>
      <c r="AL159" s="42"/>
      <c r="AM159" s="42"/>
    </row>
    <row r="160" spans="1:39" x14ac:dyDescent="0.25">
      <c r="A160" t="s">
        <v>141</v>
      </c>
      <c r="B160" s="42">
        <v>6558</v>
      </c>
      <c r="C160" s="42">
        <v>6563</v>
      </c>
      <c r="D160" s="42">
        <v>6487</v>
      </c>
      <c r="E160" s="42">
        <v>6335</v>
      </c>
      <c r="F160" s="42">
        <v>6384</v>
      </c>
      <c r="G160" s="42">
        <v>6441</v>
      </c>
      <c r="H160" s="42">
        <v>6670</v>
      </c>
      <c r="I160" s="42">
        <v>6487</v>
      </c>
      <c r="J160" s="42">
        <v>6383</v>
      </c>
      <c r="K160" s="42">
        <v>6651</v>
      </c>
      <c r="L160" s="42">
        <v>6649</v>
      </c>
      <c r="M160" s="42">
        <v>6699</v>
      </c>
      <c r="N160" s="42">
        <v>6616</v>
      </c>
      <c r="O160" s="42">
        <v>6706</v>
      </c>
      <c r="P160" s="42">
        <v>6680</v>
      </c>
      <c r="Q160" s="42">
        <v>6537</v>
      </c>
      <c r="R160" s="42">
        <v>6520</v>
      </c>
      <c r="S160" s="42">
        <v>6611</v>
      </c>
      <c r="T160" s="42">
        <v>6676</v>
      </c>
      <c r="U160" s="42">
        <v>6742</v>
      </c>
      <c r="V160" s="42">
        <v>6673</v>
      </c>
      <c r="W160" s="42">
        <v>6845</v>
      </c>
      <c r="X160" s="42">
        <v>6883</v>
      </c>
      <c r="Y160" s="42">
        <v>6735</v>
      </c>
      <c r="Z160" s="42">
        <v>6700</v>
      </c>
      <c r="AA160" s="42">
        <v>6682</v>
      </c>
      <c r="AB160" s="42">
        <v>6816</v>
      </c>
      <c r="AC160" s="42">
        <v>6779</v>
      </c>
      <c r="AD160" s="42">
        <v>6665</v>
      </c>
      <c r="AE160" s="42">
        <v>6960</v>
      </c>
      <c r="AF160" s="42">
        <v>7086</v>
      </c>
      <c r="AG160" s="42">
        <v>7161</v>
      </c>
      <c r="AH160" s="42">
        <v>7064</v>
      </c>
      <c r="AI160" s="42">
        <v>7137</v>
      </c>
      <c r="AJ160" s="42">
        <v>7123</v>
      </c>
      <c r="AK160" s="42">
        <v>6953</v>
      </c>
      <c r="AL160" s="42"/>
      <c r="AM160" s="42"/>
    </row>
    <row r="161" spans="1:39" x14ac:dyDescent="0.25">
      <c r="A161" t="s">
        <v>361</v>
      </c>
      <c r="B161" s="42">
        <v>13047</v>
      </c>
      <c r="C161" s="42">
        <v>13069</v>
      </c>
      <c r="D161" s="42">
        <v>13089</v>
      </c>
      <c r="E161" s="42">
        <v>13150</v>
      </c>
      <c r="F161" s="42">
        <v>13212</v>
      </c>
      <c r="G161" s="42">
        <v>13219</v>
      </c>
      <c r="H161" s="42">
        <v>13264</v>
      </c>
      <c r="I161" s="42">
        <v>13240</v>
      </c>
      <c r="J161" s="42">
        <v>13189</v>
      </c>
      <c r="K161" s="42">
        <v>13094</v>
      </c>
      <c r="L161" s="42">
        <v>13108</v>
      </c>
      <c r="M161" s="42">
        <v>13128</v>
      </c>
      <c r="N161" s="42">
        <v>13147</v>
      </c>
      <c r="O161" s="42">
        <v>13217</v>
      </c>
      <c r="P161" s="42">
        <v>13268</v>
      </c>
      <c r="Q161" s="42">
        <v>13327</v>
      </c>
      <c r="R161" s="42">
        <v>13379</v>
      </c>
      <c r="S161" s="42">
        <v>13501</v>
      </c>
      <c r="T161" s="42">
        <v>13508</v>
      </c>
      <c r="U161" s="42">
        <v>13405</v>
      </c>
      <c r="V161" s="42">
        <v>13317</v>
      </c>
      <c r="W161" s="42">
        <v>13215</v>
      </c>
      <c r="X161" s="42">
        <v>13197</v>
      </c>
      <c r="Y161" s="42">
        <v>13188</v>
      </c>
      <c r="Z161" s="42">
        <v>13233</v>
      </c>
      <c r="AA161" s="42">
        <v>13309</v>
      </c>
      <c r="AB161" s="42">
        <v>13346</v>
      </c>
      <c r="AC161" s="42">
        <v>13373</v>
      </c>
      <c r="AD161" s="42">
        <v>13405</v>
      </c>
      <c r="AE161" s="42">
        <v>13447</v>
      </c>
      <c r="AF161" s="42">
        <v>13468</v>
      </c>
      <c r="AG161" s="42">
        <v>13276</v>
      </c>
      <c r="AH161" s="42">
        <v>13246</v>
      </c>
      <c r="AI161" s="42">
        <v>13261</v>
      </c>
      <c r="AJ161" s="42">
        <v>13221</v>
      </c>
      <c r="AK161" s="42">
        <v>13259</v>
      </c>
      <c r="AL161" s="42"/>
      <c r="AM161" s="42"/>
    </row>
    <row r="162" spans="1:39" x14ac:dyDescent="0.25">
      <c r="A162" t="s">
        <v>362</v>
      </c>
      <c r="B162" s="42">
        <v>12882</v>
      </c>
      <c r="C162" s="42">
        <v>12902</v>
      </c>
      <c r="D162" s="42">
        <v>12921</v>
      </c>
      <c r="E162" s="42">
        <v>12983</v>
      </c>
      <c r="F162" s="42">
        <v>13046</v>
      </c>
      <c r="G162" s="42">
        <v>13052</v>
      </c>
      <c r="H162" s="42">
        <v>13097</v>
      </c>
      <c r="I162" s="42">
        <v>13073</v>
      </c>
      <c r="J162" s="42">
        <v>13024</v>
      </c>
      <c r="K162" s="42">
        <v>12930</v>
      </c>
      <c r="L162" s="42">
        <v>12942</v>
      </c>
      <c r="M162" s="42">
        <v>12960</v>
      </c>
      <c r="N162" s="42">
        <v>12980</v>
      </c>
      <c r="O162" s="42">
        <v>13049</v>
      </c>
      <c r="P162" s="42">
        <v>13099</v>
      </c>
      <c r="Q162" s="42">
        <v>13159</v>
      </c>
      <c r="R162" s="42">
        <v>13209</v>
      </c>
      <c r="S162" s="42">
        <v>13333</v>
      </c>
      <c r="T162" s="42">
        <v>13338</v>
      </c>
      <c r="U162" s="42">
        <v>13236</v>
      </c>
      <c r="V162" s="42">
        <v>13148</v>
      </c>
      <c r="W162" s="42">
        <v>13047</v>
      </c>
      <c r="X162" s="42">
        <v>13030</v>
      </c>
      <c r="Y162" s="42">
        <v>13020</v>
      </c>
      <c r="Z162" s="42">
        <v>13063</v>
      </c>
      <c r="AA162" s="42">
        <v>13138</v>
      </c>
      <c r="AB162" s="42">
        <v>13176</v>
      </c>
      <c r="AC162" s="42">
        <v>13203</v>
      </c>
      <c r="AD162" s="42">
        <v>13237</v>
      </c>
      <c r="AE162" s="42">
        <v>13276</v>
      </c>
      <c r="AF162" s="42">
        <v>13296</v>
      </c>
      <c r="AG162" s="42">
        <v>13109</v>
      </c>
      <c r="AH162" s="42">
        <v>13077</v>
      </c>
      <c r="AI162" s="42">
        <v>13092</v>
      </c>
      <c r="AJ162" s="42">
        <v>13053</v>
      </c>
      <c r="AK162" s="42">
        <v>13093</v>
      </c>
      <c r="AL162" s="42"/>
      <c r="AM162" s="42"/>
    </row>
    <row r="163" spans="1:39" x14ac:dyDescent="0.25">
      <c r="A163" t="s">
        <v>363</v>
      </c>
      <c r="B163" s="42">
        <v>165</v>
      </c>
      <c r="C163" s="42">
        <v>167</v>
      </c>
      <c r="D163" s="42">
        <v>168</v>
      </c>
      <c r="E163" s="42">
        <v>167</v>
      </c>
      <c r="F163" s="42">
        <v>166</v>
      </c>
      <c r="G163" s="42">
        <v>167</v>
      </c>
      <c r="H163" s="42">
        <v>167</v>
      </c>
      <c r="I163" s="42">
        <v>167</v>
      </c>
      <c r="J163" s="42">
        <v>165</v>
      </c>
      <c r="K163" s="42">
        <v>164</v>
      </c>
      <c r="L163" s="42">
        <v>166</v>
      </c>
      <c r="M163" s="42">
        <v>168</v>
      </c>
      <c r="N163" s="42">
        <v>167</v>
      </c>
      <c r="O163" s="42">
        <v>168</v>
      </c>
      <c r="P163" s="42">
        <v>169</v>
      </c>
      <c r="Q163" s="42">
        <v>168</v>
      </c>
      <c r="R163" s="42">
        <v>170</v>
      </c>
      <c r="S163" s="42">
        <v>168</v>
      </c>
      <c r="T163" s="42">
        <v>170</v>
      </c>
      <c r="U163" s="42">
        <v>169</v>
      </c>
      <c r="V163" s="42">
        <v>169</v>
      </c>
      <c r="W163" s="42">
        <v>168</v>
      </c>
      <c r="X163" s="42">
        <v>167</v>
      </c>
      <c r="Y163" s="42">
        <v>168</v>
      </c>
      <c r="Z163" s="42">
        <v>170</v>
      </c>
      <c r="AA163" s="42">
        <v>171</v>
      </c>
      <c r="AB163" s="42">
        <v>170</v>
      </c>
      <c r="AC163" s="42">
        <v>170</v>
      </c>
      <c r="AD163" s="42">
        <v>168</v>
      </c>
      <c r="AE163" s="42">
        <v>171</v>
      </c>
      <c r="AF163" s="42">
        <v>172</v>
      </c>
      <c r="AG163" s="42">
        <v>167</v>
      </c>
      <c r="AH163" s="42">
        <v>169</v>
      </c>
      <c r="AI163" s="42">
        <v>169</v>
      </c>
      <c r="AJ163" s="42">
        <v>168</v>
      </c>
      <c r="AK163" s="42">
        <v>166</v>
      </c>
      <c r="AL163" s="42"/>
      <c r="AM163" s="42"/>
    </row>
    <row r="164" spans="1:39" x14ac:dyDescent="0.25">
      <c r="A164" t="s">
        <v>100</v>
      </c>
      <c r="B164" s="42">
        <v>3400</v>
      </c>
      <c r="C164" s="42">
        <v>3398</v>
      </c>
      <c r="D164" s="42">
        <v>3400</v>
      </c>
      <c r="E164" s="42">
        <v>3326</v>
      </c>
      <c r="F164" s="42">
        <v>3333</v>
      </c>
      <c r="G164" s="42">
        <v>3371</v>
      </c>
      <c r="H164" s="42">
        <v>3405</v>
      </c>
      <c r="I164" s="42">
        <v>3320</v>
      </c>
      <c r="J164" s="42">
        <v>3368</v>
      </c>
      <c r="K164" s="42">
        <v>3514</v>
      </c>
      <c r="L164" s="42">
        <v>3343</v>
      </c>
      <c r="M164" s="42">
        <v>3449</v>
      </c>
      <c r="N164" s="42">
        <v>3386</v>
      </c>
      <c r="O164" s="42">
        <v>3427</v>
      </c>
      <c r="P164" s="42">
        <v>3415</v>
      </c>
      <c r="Q164" s="42">
        <v>3359</v>
      </c>
      <c r="R164" s="42">
        <v>3381</v>
      </c>
      <c r="S164" s="42">
        <v>3368</v>
      </c>
      <c r="T164" s="42">
        <v>3333</v>
      </c>
      <c r="U164" s="42">
        <v>3466</v>
      </c>
      <c r="V164" s="42">
        <v>3484</v>
      </c>
      <c r="W164" s="42">
        <v>3594</v>
      </c>
      <c r="X164" s="42">
        <v>3492</v>
      </c>
      <c r="Y164" s="42">
        <v>3405</v>
      </c>
      <c r="Z164" s="42">
        <v>3377</v>
      </c>
      <c r="AA164" s="42">
        <v>3377</v>
      </c>
      <c r="AB164" s="42">
        <v>3472</v>
      </c>
      <c r="AC164" s="42">
        <v>3489</v>
      </c>
      <c r="AD164" s="42">
        <v>3410</v>
      </c>
      <c r="AE164" s="42">
        <v>3564</v>
      </c>
      <c r="AF164" s="42">
        <v>3607</v>
      </c>
      <c r="AG164" s="42">
        <v>3688</v>
      </c>
      <c r="AH164" s="42">
        <v>3702</v>
      </c>
      <c r="AI164" s="42">
        <v>3732</v>
      </c>
      <c r="AJ164" s="42">
        <v>3671</v>
      </c>
      <c r="AK164" s="42">
        <v>3533</v>
      </c>
      <c r="AL164" s="42"/>
      <c r="AM164" s="42"/>
    </row>
    <row r="165" spans="1:39" x14ac:dyDescent="0.25">
      <c r="A165" t="s">
        <v>364</v>
      </c>
      <c r="B165" s="42">
        <v>23429</v>
      </c>
      <c r="C165" s="42">
        <v>23408</v>
      </c>
      <c r="D165" s="42">
        <v>23460</v>
      </c>
      <c r="E165" s="42">
        <v>23200</v>
      </c>
      <c r="F165" s="42">
        <v>23105</v>
      </c>
      <c r="G165" s="42">
        <v>23178</v>
      </c>
      <c r="H165" s="42">
        <v>23373</v>
      </c>
      <c r="I165" s="42">
        <v>23424</v>
      </c>
      <c r="J165" s="42">
        <v>23239</v>
      </c>
      <c r="K165" s="42">
        <v>23237</v>
      </c>
      <c r="L165" s="42">
        <v>22978</v>
      </c>
      <c r="M165" s="42">
        <v>23347</v>
      </c>
      <c r="N165" s="42">
        <v>23121</v>
      </c>
      <c r="O165" s="42">
        <v>23302</v>
      </c>
      <c r="P165" s="42">
        <v>23338</v>
      </c>
      <c r="Q165" s="42">
        <v>23219</v>
      </c>
      <c r="R165" s="42">
        <v>23372</v>
      </c>
      <c r="S165" s="42">
        <v>23684</v>
      </c>
      <c r="T165" s="42">
        <v>23558</v>
      </c>
      <c r="U165" s="42">
        <v>23870</v>
      </c>
      <c r="V165" s="42">
        <v>23735</v>
      </c>
      <c r="W165" s="42">
        <v>23625</v>
      </c>
      <c r="X165" s="42">
        <v>23515</v>
      </c>
      <c r="Y165" s="42">
        <v>23475</v>
      </c>
      <c r="Z165" s="42">
        <v>23312</v>
      </c>
      <c r="AA165" s="42">
        <v>23253</v>
      </c>
      <c r="AB165" s="42">
        <v>23590</v>
      </c>
      <c r="AC165" s="42">
        <v>23581</v>
      </c>
      <c r="AD165" s="42">
        <v>23491</v>
      </c>
      <c r="AE165" s="42">
        <v>24244</v>
      </c>
      <c r="AF165" s="42">
        <v>24286</v>
      </c>
      <c r="AG165" s="42">
        <v>24372</v>
      </c>
      <c r="AH165" s="42">
        <v>24252</v>
      </c>
      <c r="AI165" s="42">
        <v>24129</v>
      </c>
      <c r="AJ165" s="42">
        <v>23960</v>
      </c>
      <c r="AK165" s="42">
        <v>23854</v>
      </c>
      <c r="AL165" s="42"/>
      <c r="AM165" s="42"/>
    </row>
    <row r="166" spans="1:39" x14ac:dyDescent="0.25">
      <c r="A166" t="s">
        <v>152</v>
      </c>
      <c r="B166" s="42">
        <v>28127</v>
      </c>
      <c r="C166" s="42">
        <v>28376</v>
      </c>
      <c r="D166" s="42">
        <v>28508</v>
      </c>
      <c r="E166" s="42">
        <v>28370</v>
      </c>
      <c r="F166" s="42">
        <v>28173</v>
      </c>
      <c r="G166" s="42">
        <v>27651</v>
      </c>
      <c r="H166" s="42">
        <v>28047</v>
      </c>
      <c r="I166" s="42">
        <v>28113</v>
      </c>
      <c r="J166" s="42">
        <v>28388</v>
      </c>
      <c r="K166" s="42">
        <v>28484</v>
      </c>
      <c r="L166" s="42">
        <v>28401</v>
      </c>
      <c r="M166" s="42">
        <v>28621</v>
      </c>
      <c r="N166" s="42">
        <v>28501</v>
      </c>
      <c r="O166" s="42">
        <v>28826</v>
      </c>
      <c r="P166" s="42">
        <v>28943</v>
      </c>
      <c r="Q166" s="42">
        <v>28878</v>
      </c>
      <c r="R166" s="42">
        <v>28510</v>
      </c>
      <c r="S166" s="42">
        <v>28260</v>
      </c>
      <c r="T166" s="42">
        <v>28265</v>
      </c>
      <c r="U166" s="42">
        <v>28520</v>
      </c>
      <c r="V166" s="42">
        <v>28610</v>
      </c>
      <c r="W166" s="42">
        <v>28569</v>
      </c>
      <c r="X166" s="42">
        <v>28493</v>
      </c>
      <c r="Y166" s="42">
        <v>28211</v>
      </c>
      <c r="Z166" s="42">
        <v>28291</v>
      </c>
      <c r="AA166" s="42">
        <v>28491</v>
      </c>
      <c r="AB166" s="42">
        <v>28645</v>
      </c>
      <c r="AC166" s="42">
        <v>28771</v>
      </c>
      <c r="AD166" s="42">
        <v>28234</v>
      </c>
      <c r="AE166" s="42">
        <v>28199</v>
      </c>
      <c r="AF166" s="42">
        <v>28431</v>
      </c>
      <c r="AG166" s="42">
        <v>28615</v>
      </c>
      <c r="AH166" s="42">
        <v>28836</v>
      </c>
      <c r="AI166" s="42">
        <v>28823</v>
      </c>
      <c r="AJ166" s="42">
        <v>28813</v>
      </c>
      <c r="AK166" s="42">
        <v>28562</v>
      </c>
      <c r="AL166" s="42"/>
      <c r="AM166" s="42"/>
    </row>
    <row r="167" spans="1:39" x14ac:dyDescent="0.25">
      <c r="A167" t="s">
        <v>365</v>
      </c>
      <c r="B167" s="42">
        <v>14892</v>
      </c>
      <c r="C167" s="42">
        <v>15013</v>
      </c>
      <c r="D167" s="42">
        <v>15102</v>
      </c>
      <c r="E167" s="42">
        <v>15044</v>
      </c>
      <c r="F167" s="42">
        <v>14985</v>
      </c>
      <c r="G167" s="42">
        <v>14708</v>
      </c>
      <c r="H167" s="42">
        <v>14925</v>
      </c>
      <c r="I167" s="42">
        <v>14964</v>
      </c>
      <c r="J167" s="42">
        <v>15077</v>
      </c>
      <c r="K167" s="42">
        <v>15137</v>
      </c>
      <c r="L167" s="42">
        <v>15091</v>
      </c>
      <c r="M167" s="42">
        <v>15191</v>
      </c>
      <c r="N167" s="42">
        <v>15094</v>
      </c>
      <c r="O167" s="42">
        <v>15258</v>
      </c>
      <c r="P167" s="42">
        <v>15328</v>
      </c>
      <c r="Q167" s="42">
        <v>15334</v>
      </c>
      <c r="R167" s="42">
        <v>15165</v>
      </c>
      <c r="S167" s="42">
        <v>15052</v>
      </c>
      <c r="T167" s="42">
        <v>15050</v>
      </c>
      <c r="U167" s="42">
        <v>15199</v>
      </c>
      <c r="V167" s="42">
        <v>15220</v>
      </c>
      <c r="W167" s="42">
        <v>15181</v>
      </c>
      <c r="X167" s="42">
        <v>15145</v>
      </c>
      <c r="Y167" s="42">
        <v>14980</v>
      </c>
      <c r="Z167" s="42">
        <v>14975</v>
      </c>
      <c r="AA167" s="42">
        <v>15083</v>
      </c>
      <c r="AB167" s="42">
        <v>15178</v>
      </c>
      <c r="AC167" s="42">
        <v>15265</v>
      </c>
      <c r="AD167" s="42">
        <v>15000</v>
      </c>
      <c r="AE167" s="42">
        <v>15006</v>
      </c>
      <c r="AF167" s="42">
        <v>15141</v>
      </c>
      <c r="AG167" s="42">
        <v>15230</v>
      </c>
      <c r="AH167" s="42">
        <v>15327</v>
      </c>
      <c r="AI167" s="42">
        <v>15319</v>
      </c>
      <c r="AJ167" s="42">
        <v>15305</v>
      </c>
      <c r="AK167" s="42">
        <v>15148</v>
      </c>
      <c r="AL167" s="42"/>
      <c r="AM167" s="42"/>
    </row>
    <row r="168" spans="1:39" x14ac:dyDescent="0.25">
      <c r="A168" t="s">
        <v>366</v>
      </c>
      <c r="B168" s="42">
        <v>28127</v>
      </c>
      <c r="C168" s="42">
        <v>28376</v>
      </c>
      <c r="D168" s="42">
        <v>28508</v>
      </c>
      <c r="E168" s="42">
        <v>28370</v>
      </c>
      <c r="F168" s="42">
        <v>28173</v>
      </c>
      <c r="G168" s="42">
        <v>27651</v>
      </c>
      <c r="H168" s="42">
        <v>28047</v>
      </c>
      <c r="I168" s="42">
        <v>28113</v>
      </c>
      <c r="J168" s="42">
        <v>28388</v>
      </c>
      <c r="K168" s="42">
        <v>28484</v>
      </c>
      <c r="L168" s="42">
        <v>28401</v>
      </c>
      <c r="M168" s="42">
        <v>28621</v>
      </c>
      <c r="N168" s="42">
        <v>28501</v>
      </c>
      <c r="O168" s="42">
        <v>28826</v>
      </c>
      <c r="P168" s="42">
        <v>28943</v>
      </c>
      <c r="Q168" s="42">
        <v>28878</v>
      </c>
      <c r="R168" s="42">
        <v>28510</v>
      </c>
      <c r="S168" s="42">
        <v>28260</v>
      </c>
      <c r="T168" s="42">
        <v>28265</v>
      </c>
      <c r="U168" s="42">
        <v>28520</v>
      </c>
      <c r="V168" s="42">
        <v>28610</v>
      </c>
      <c r="W168" s="42">
        <v>28569</v>
      </c>
      <c r="X168" s="42">
        <v>28493</v>
      </c>
      <c r="Y168" s="42">
        <v>28211</v>
      </c>
      <c r="Z168" s="42">
        <v>28291</v>
      </c>
      <c r="AA168" s="42">
        <v>28491</v>
      </c>
      <c r="AB168" s="42">
        <v>28645</v>
      </c>
      <c r="AC168" s="42">
        <v>28771</v>
      </c>
      <c r="AD168" s="42">
        <v>28234</v>
      </c>
      <c r="AE168" s="42">
        <v>28199</v>
      </c>
      <c r="AF168" s="42">
        <v>28431</v>
      </c>
      <c r="AG168" s="42">
        <v>28615</v>
      </c>
      <c r="AH168" s="42">
        <v>28836</v>
      </c>
      <c r="AI168" s="42">
        <v>28823</v>
      </c>
      <c r="AJ168" s="42">
        <v>28813</v>
      </c>
      <c r="AK168" s="42">
        <v>28562</v>
      </c>
      <c r="AL168" s="42"/>
      <c r="AM168" s="42"/>
    </row>
    <row r="169" spans="1:39" x14ac:dyDescent="0.25">
      <c r="A169" t="s">
        <v>367</v>
      </c>
      <c r="B169" s="42">
        <v>40734</v>
      </c>
      <c r="C169" s="42">
        <v>40844</v>
      </c>
      <c r="D169" s="42">
        <v>40987</v>
      </c>
      <c r="E169" s="42">
        <v>41204</v>
      </c>
      <c r="F169" s="42">
        <v>41457</v>
      </c>
      <c r="G169" s="42">
        <v>41491</v>
      </c>
      <c r="H169" s="42">
        <v>41668</v>
      </c>
      <c r="I169" s="42">
        <v>41654</v>
      </c>
      <c r="J169" s="42">
        <v>41462</v>
      </c>
      <c r="K169" s="42">
        <v>41225</v>
      </c>
      <c r="L169" s="42">
        <v>41179</v>
      </c>
      <c r="M169" s="42">
        <v>41183</v>
      </c>
      <c r="N169" s="42">
        <v>41132</v>
      </c>
      <c r="O169" s="42">
        <v>41364</v>
      </c>
      <c r="P169" s="42">
        <v>41558</v>
      </c>
      <c r="Q169" s="42">
        <v>41722</v>
      </c>
      <c r="R169" s="42">
        <v>42062</v>
      </c>
      <c r="S169" s="42">
        <v>42377</v>
      </c>
      <c r="T169" s="42">
        <v>42433</v>
      </c>
      <c r="U169" s="42">
        <v>42068</v>
      </c>
      <c r="V169" s="42">
        <v>41965</v>
      </c>
      <c r="W169" s="42">
        <v>41693</v>
      </c>
      <c r="X169" s="42">
        <v>41621</v>
      </c>
      <c r="Y169" s="42">
        <v>41377</v>
      </c>
      <c r="Z169" s="42">
        <v>41427</v>
      </c>
      <c r="AA169" s="42">
        <v>41642</v>
      </c>
      <c r="AB169" s="42">
        <v>41728</v>
      </c>
      <c r="AC169" s="42">
        <v>41888</v>
      </c>
      <c r="AD169" s="42">
        <v>42005</v>
      </c>
      <c r="AE169" s="42">
        <v>42238</v>
      </c>
      <c r="AF169" s="42">
        <v>42314</v>
      </c>
      <c r="AG169" s="42">
        <v>41815</v>
      </c>
      <c r="AH169" s="42">
        <v>41789</v>
      </c>
      <c r="AI169" s="42">
        <v>41846</v>
      </c>
      <c r="AJ169" s="42">
        <v>41656</v>
      </c>
      <c r="AK169" s="42">
        <v>41598</v>
      </c>
      <c r="AL169" s="42"/>
      <c r="AM169" s="42"/>
    </row>
    <row r="170" spans="1:39" x14ac:dyDescent="0.25">
      <c r="A170" t="s">
        <v>368</v>
      </c>
      <c r="B170" s="42">
        <v>11341</v>
      </c>
      <c r="C170" s="42">
        <v>11311</v>
      </c>
      <c r="D170" s="42">
        <v>11310</v>
      </c>
      <c r="E170" s="42">
        <v>10970</v>
      </c>
      <c r="F170" s="42">
        <v>10940</v>
      </c>
      <c r="G170" s="42">
        <v>10972</v>
      </c>
      <c r="H170" s="42">
        <v>11217</v>
      </c>
      <c r="I170" s="42">
        <v>10954</v>
      </c>
      <c r="J170" s="42">
        <v>11051</v>
      </c>
      <c r="K170" s="42">
        <v>11186</v>
      </c>
      <c r="L170" s="42">
        <v>11047</v>
      </c>
      <c r="M170" s="42">
        <v>11255</v>
      </c>
      <c r="N170" s="42">
        <v>11162</v>
      </c>
      <c r="O170" s="42">
        <v>11197</v>
      </c>
      <c r="P170" s="42">
        <v>11154</v>
      </c>
      <c r="Q170" s="42">
        <v>11090</v>
      </c>
      <c r="R170" s="42">
        <v>10942</v>
      </c>
      <c r="S170" s="42">
        <v>10991</v>
      </c>
      <c r="T170" s="42">
        <v>11056</v>
      </c>
      <c r="U170" s="42">
        <v>11201</v>
      </c>
      <c r="V170" s="42">
        <v>11198</v>
      </c>
      <c r="W170" s="42">
        <v>11253</v>
      </c>
      <c r="X170" s="42">
        <v>11189</v>
      </c>
      <c r="Y170" s="42">
        <v>11002</v>
      </c>
      <c r="Z170" s="42">
        <v>10985</v>
      </c>
      <c r="AA170" s="42">
        <v>10930</v>
      </c>
      <c r="AB170" s="42">
        <v>11110</v>
      </c>
      <c r="AC170" s="42">
        <v>11142</v>
      </c>
      <c r="AD170" s="42">
        <v>10887</v>
      </c>
      <c r="AE170" s="42">
        <v>11286</v>
      </c>
      <c r="AF170" s="42">
        <v>11456</v>
      </c>
      <c r="AG170" s="42">
        <v>11544</v>
      </c>
      <c r="AH170" s="42">
        <v>11603</v>
      </c>
      <c r="AI170" s="42">
        <v>11506</v>
      </c>
      <c r="AJ170" s="42">
        <v>11455</v>
      </c>
      <c r="AK170" s="42">
        <v>11158</v>
      </c>
      <c r="AL170" s="42"/>
      <c r="AM170" s="42"/>
    </row>
    <row r="171" spans="1:39" x14ac:dyDescent="0.25">
      <c r="A171" t="s">
        <v>123</v>
      </c>
      <c r="B171" s="42">
        <v>76040</v>
      </c>
      <c r="C171" s="42">
        <v>76188</v>
      </c>
      <c r="D171" s="42">
        <v>76053</v>
      </c>
      <c r="E171" s="42">
        <v>76149</v>
      </c>
      <c r="F171" s="42">
        <v>76235</v>
      </c>
      <c r="G171" s="42">
        <v>76266</v>
      </c>
      <c r="H171" s="42">
        <v>76793</v>
      </c>
      <c r="I171" s="42">
        <v>76716</v>
      </c>
      <c r="J171" s="42">
        <v>76219</v>
      </c>
      <c r="K171" s="42">
        <v>75973</v>
      </c>
      <c r="L171" s="42">
        <v>76071</v>
      </c>
      <c r="M171" s="42">
        <v>76721</v>
      </c>
      <c r="N171" s="42">
        <v>77073</v>
      </c>
      <c r="O171" s="42">
        <v>77446</v>
      </c>
      <c r="P171" s="42">
        <v>77510</v>
      </c>
      <c r="Q171" s="42">
        <v>77485</v>
      </c>
      <c r="R171" s="42">
        <v>77353</v>
      </c>
      <c r="S171" s="42">
        <v>78136</v>
      </c>
      <c r="T171" s="42">
        <v>78230</v>
      </c>
      <c r="U171" s="42">
        <v>77806</v>
      </c>
      <c r="V171" s="42">
        <v>77321</v>
      </c>
      <c r="W171" s="42">
        <v>76921</v>
      </c>
      <c r="X171" s="42">
        <v>76947</v>
      </c>
      <c r="Y171" s="42">
        <v>76984</v>
      </c>
      <c r="Z171" s="42">
        <v>77433</v>
      </c>
      <c r="AA171" s="42">
        <v>77743</v>
      </c>
      <c r="AB171" s="42">
        <v>77959</v>
      </c>
      <c r="AC171" s="42">
        <v>77815</v>
      </c>
      <c r="AD171" s="42">
        <v>77948</v>
      </c>
      <c r="AE171" s="42">
        <v>78216</v>
      </c>
      <c r="AF171" s="42">
        <v>78427</v>
      </c>
      <c r="AG171" s="42">
        <v>77688</v>
      </c>
      <c r="AH171" s="42">
        <v>77273</v>
      </c>
      <c r="AI171" s="42">
        <v>77339</v>
      </c>
      <c r="AJ171" s="42">
        <v>77182</v>
      </c>
      <c r="AK171" s="42">
        <v>77423</v>
      </c>
      <c r="AL171" s="42"/>
      <c r="AM171" s="42"/>
    </row>
    <row r="172" spans="1:39" x14ac:dyDescent="0.25">
      <c r="A172" t="s">
        <v>114</v>
      </c>
      <c r="B172" s="42">
        <v>5061</v>
      </c>
      <c r="C172" s="42">
        <v>5083</v>
      </c>
      <c r="D172" s="42">
        <v>5031</v>
      </c>
      <c r="E172" s="42">
        <v>4963</v>
      </c>
      <c r="F172" s="42">
        <v>4981</v>
      </c>
      <c r="G172" s="42">
        <v>5015</v>
      </c>
      <c r="H172" s="42">
        <v>5032</v>
      </c>
      <c r="I172" s="42">
        <v>4935</v>
      </c>
      <c r="J172" s="42">
        <v>4920</v>
      </c>
      <c r="K172" s="42">
        <v>5077</v>
      </c>
      <c r="L172" s="42">
        <v>4993</v>
      </c>
      <c r="M172" s="42">
        <v>5185</v>
      </c>
      <c r="N172" s="42">
        <v>5003</v>
      </c>
      <c r="O172" s="42">
        <v>5026</v>
      </c>
      <c r="P172" s="42">
        <v>5008</v>
      </c>
      <c r="Q172" s="42">
        <v>4964</v>
      </c>
      <c r="R172" s="42">
        <v>4955</v>
      </c>
      <c r="S172" s="42">
        <v>4999</v>
      </c>
      <c r="T172" s="42">
        <v>4957</v>
      </c>
      <c r="U172" s="42">
        <v>5071</v>
      </c>
      <c r="V172" s="42">
        <v>5096</v>
      </c>
      <c r="W172" s="42">
        <v>5184</v>
      </c>
      <c r="X172" s="42">
        <v>5140</v>
      </c>
      <c r="Y172" s="42">
        <v>5118</v>
      </c>
      <c r="Z172" s="42">
        <v>4984</v>
      </c>
      <c r="AA172" s="42">
        <v>4960</v>
      </c>
      <c r="AB172" s="42">
        <v>5081</v>
      </c>
      <c r="AC172" s="42">
        <v>5090</v>
      </c>
      <c r="AD172" s="42">
        <v>5004</v>
      </c>
      <c r="AE172" s="42">
        <v>5212</v>
      </c>
      <c r="AF172" s="42">
        <v>5189</v>
      </c>
      <c r="AG172" s="42">
        <v>5283</v>
      </c>
      <c r="AH172" s="42">
        <v>5252</v>
      </c>
      <c r="AI172" s="42">
        <v>5281</v>
      </c>
      <c r="AJ172" s="42">
        <v>5270</v>
      </c>
      <c r="AK172" s="42">
        <v>5201</v>
      </c>
      <c r="AL172" s="42"/>
      <c r="AM172" s="42"/>
    </row>
    <row r="222" spans="1:29" x14ac:dyDescent="0.25">
      <c r="A222" s="27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</row>
    <row r="223" spans="1:29" x14ac:dyDescent="0.25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</row>
    <row r="224" spans="1:29" x14ac:dyDescent="0.25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</row>
    <row r="225" spans="1:29" x14ac:dyDescent="0.25">
      <c r="A225" s="27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</row>
    <row r="226" spans="1:29" x14ac:dyDescent="0.25">
      <c r="A226" s="27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</row>
    <row r="227" spans="1:29" x14ac:dyDescent="0.25">
      <c r="A227" s="27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</row>
    <row r="228" spans="1:29" x14ac:dyDescent="0.25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</row>
    <row r="229" spans="1:29" x14ac:dyDescent="0.25">
      <c r="A229" s="27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</row>
    <row r="230" spans="1:29" x14ac:dyDescent="0.25">
      <c r="A230" s="27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</row>
    <row r="231" spans="1:29" x14ac:dyDescent="0.25">
      <c r="A231" s="27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</row>
    <row r="232" spans="1:29" x14ac:dyDescent="0.25">
      <c r="A232" s="27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</row>
    <row r="233" spans="1:29" x14ac:dyDescent="0.25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</row>
    <row r="234" spans="1:29" x14ac:dyDescent="0.25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</row>
    <row r="235" spans="1:29" x14ac:dyDescent="0.25">
      <c r="A235" s="27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</row>
    <row r="236" spans="1:29" x14ac:dyDescent="0.25">
      <c r="A236" s="27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</row>
    <row r="237" spans="1:29" x14ac:dyDescent="0.25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</row>
    <row r="238" spans="1:29" x14ac:dyDescent="0.25">
      <c r="A238" s="27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</row>
    <row r="239" spans="1:29" x14ac:dyDescent="0.25">
      <c r="A239" s="27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</row>
    <row r="240" spans="1:29" x14ac:dyDescent="0.25">
      <c r="A240" s="27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</row>
    <row r="241" spans="1:29" x14ac:dyDescent="0.25">
      <c r="A241" s="27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</row>
    <row r="242" spans="1:29" x14ac:dyDescent="0.25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</row>
    <row r="243" spans="1:29" x14ac:dyDescent="0.25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</row>
    <row r="244" spans="1:29" x14ac:dyDescent="0.25">
      <c r="A244" s="27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N249"/>
  <sheetViews>
    <sheetView zoomScale="80" zoomScaleNormal="80" workbookViewId="0">
      <selection activeCell="B3" sqref="B3"/>
    </sheetView>
  </sheetViews>
  <sheetFormatPr defaultColWidth="9.140625" defaultRowHeight="15" x14ac:dyDescent="0.25"/>
  <cols>
    <col min="1" max="1" width="55.7109375" bestFit="1" customWidth="1"/>
    <col min="2" max="8" width="12.28515625" customWidth="1"/>
    <col min="9" max="15" width="11" customWidth="1"/>
  </cols>
  <sheetData>
    <row r="1" spans="1:14" x14ac:dyDescent="0.25">
      <c r="A1" s="23" t="s">
        <v>3</v>
      </c>
      <c r="B1" s="28">
        <v>44562</v>
      </c>
      <c r="C1" s="28">
        <v>44593</v>
      </c>
      <c r="D1" s="28">
        <v>44621</v>
      </c>
      <c r="E1" s="28">
        <v>44652</v>
      </c>
      <c r="F1" s="28">
        <v>44682</v>
      </c>
      <c r="G1" s="28">
        <v>44713</v>
      </c>
      <c r="H1" s="28">
        <v>44743</v>
      </c>
      <c r="I1" s="28">
        <v>44774</v>
      </c>
      <c r="J1" s="28">
        <v>44805</v>
      </c>
      <c r="K1" s="28">
        <v>44835</v>
      </c>
      <c r="L1" s="28">
        <v>44866</v>
      </c>
      <c r="M1" s="28">
        <v>44896</v>
      </c>
      <c r="N1" s="28">
        <v>44927</v>
      </c>
    </row>
    <row r="2" spans="1:14" x14ac:dyDescent="0.25">
      <c r="A2" s="25" t="s">
        <v>2</v>
      </c>
      <c r="B2" s="28">
        <v>45261</v>
      </c>
      <c r="C2" s="28">
        <v>45292</v>
      </c>
      <c r="D2" s="28">
        <v>45323</v>
      </c>
      <c r="E2" s="28">
        <v>45352</v>
      </c>
      <c r="F2" s="28">
        <v>45383</v>
      </c>
      <c r="G2" s="28">
        <v>45413</v>
      </c>
      <c r="H2" s="28">
        <v>45444</v>
      </c>
      <c r="I2" s="28">
        <v>45474</v>
      </c>
      <c r="J2" s="28">
        <v>45505</v>
      </c>
      <c r="K2" s="28">
        <v>45536</v>
      </c>
      <c r="L2" s="28">
        <v>45566</v>
      </c>
      <c r="M2" s="28">
        <v>45597</v>
      </c>
      <c r="N2" s="28">
        <v>45627</v>
      </c>
    </row>
    <row r="3" spans="1:14" x14ac:dyDescent="0.25">
      <c r="A3" t="s">
        <v>86</v>
      </c>
      <c r="B3" s="30">
        <f>SUM('Step 1'!B3:Y3)</f>
        <v>179436</v>
      </c>
      <c r="C3" s="30">
        <f>SUM('Step 1'!C3:Z3)</f>
        <v>179535</v>
      </c>
      <c r="D3" s="30">
        <f>SUM('Step 1'!D3:AA3)</f>
        <v>179619</v>
      </c>
      <c r="E3" s="30">
        <f>SUM('Step 1'!E3:AB3)</f>
        <v>179799</v>
      </c>
      <c r="F3" s="30">
        <f>SUM('Step 1'!F3:AC3)</f>
        <v>180003</v>
      </c>
      <c r="G3" s="30">
        <f>SUM('Step 1'!G3:AD3)</f>
        <v>180211</v>
      </c>
      <c r="H3" s="30">
        <f>SUM('Step 1'!H3:AE3)</f>
        <v>180372</v>
      </c>
      <c r="I3" s="30">
        <f>SUM('Step 1'!I3:AF3)</f>
        <v>180543</v>
      </c>
      <c r="J3" s="30">
        <f>SUM('Step 1'!J3:AG3)</f>
        <v>180641</v>
      </c>
      <c r="K3" s="30">
        <f>SUM('Step 1'!K3:AH3)</f>
        <v>180769</v>
      </c>
      <c r="L3" s="30">
        <f>SUM('Step 1'!L3:AI3)</f>
        <v>180979</v>
      </c>
      <c r="M3" s="30">
        <f>SUM('Step 1'!M3:AJ3)</f>
        <v>181208</v>
      </c>
      <c r="N3" s="30">
        <f>SUM('Step 1'!N3:AK3)</f>
        <v>181391</v>
      </c>
    </row>
    <row r="4" spans="1:14" x14ac:dyDescent="0.25">
      <c r="A4" t="s">
        <v>291</v>
      </c>
      <c r="B4" s="30">
        <f>SUM('Step 1'!B4:Y4)</f>
        <v>382329</v>
      </c>
      <c r="C4" s="30">
        <f>SUM('Step 1'!C4:Z4)</f>
        <v>382329</v>
      </c>
      <c r="D4" s="30">
        <f>SUM('Step 1'!D4:AA4)</f>
        <v>382331</v>
      </c>
      <c r="E4" s="30">
        <f>SUM('Step 1'!E4:AB4)</f>
        <v>382528</v>
      </c>
      <c r="F4" s="30">
        <f>SUM('Step 1'!F4:AC4)</f>
        <v>382871</v>
      </c>
      <c r="G4" s="30">
        <f>SUM('Step 1'!G4:AD4)</f>
        <v>382987</v>
      </c>
      <c r="H4" s="30">
        <f>SUM('Step 1'!H4:AE4)</f>
        <v>383505</v>
      </c>
      <c r="I4" s="30">
        <f>SUM('Step 1'!I4:AF4)</f>
        <v>384049</v>
      </c>
      <c r="J4" s="30">
        <f>SUM('Step 1'!J4:AG4)</f>
        <v>384700</v>
      </c>
      <c r="K4" s="30">
        <f>SUM('Step 1'!K4:AH4)</f>
        <v>385375</v>
      </c>
      <c r="L4" s="30">
        <f>SUM('Step 1'!L4:AI4)</f>
        <v>385846</v>
      </c>
      <c r="M4" s="30">
        <f>SUM('Step 1'!M4:AJ4)</f>
        <v>386314</v>
      </c>
      <c r="N4" s="30">
        <f>SUM('Step 1'!N4:AK4)</f>
        <v>386384</v>
      </c>
    </row>
    <row r="5" spans="1:14" x14ac:dyDescent="0.25">
      <c r="A5" t="s">
        <v>292</v>
      </c>
      <c r="B5" s="30">
        <f>SUM('Step 1'!B5:Y5)</f>
        <v>519245</v>
      </c>
      <c r="C5" s="30">
        <f>SUM('Step 1'!C5:Z5)</f>
        <v>519547</v>
      </c>
      <c r="D5" s="30">
        <f>SUM('Step 1'!D5:AA5)</f>
        <v>519789</v>
      </c>
      <c r="E5" s="30">
        <f>SUM('Step 1'!E5:AB5)</f>
        <v>520229</v>
      </c>
      <c r="F5" s="30">
        <f>SUM('Step 1'!F5:AC5)</f>
        <v>520836</v>
      </c>
      <c r="G5" s="30">
        <f>SUM('Step 1'!G5:AD5)</f>
        <v>521170</v>
      </c>
      <c r="H5" s="30">
        <f>SUM('Step 1'!H5:AE5)</f>
        <v>521608</v>
      </c>
      <c r="I5" s="30">
        <f>SUM('Step 1'!I5:AF5)</f>
        <v>522081</v>
      </c>
      <c r="J5" s="30">
        <f>SUM('Step 1'!J5:AG5)</f>
        <v>522460</v>
      </c>
      <c r="K5" s="30">
        <f>SUM('Step 1'!K5:AH5)</f>
        <v>522950</v>
      </c>
      <c r="L5" s="30">
        <f>SUM('Step 1'!L5:AI5)</f>
        <v>523234</v>
      </c>
      <c r="M5" s="30">
        <f>SUM('Step 1'!M5:AJ5)</f>
        <v>523569</v>
      </c>
      <c r="N5" s="30">
        <f>SUM('Step 1'!N5:AK5)</f>
        <v>523791</v>
      </c>
    </row>
    <row r="6" spans="1:14" x14ac:dyDescent="0.25">
      <c r="A6" t="s">
        <v>293</v>
      </c>
      <c r="B6" s="30">
        <f>SUM('Step 1'!B6:Y6)</f>
        <v>455601</v>
      </c>
      <c r="C6" s="30">
        <f>SUM('Step 1'!C6:Z6)</f>
        <v>455876</v>
      </c>
      <c r="D6" s="30">
        <f>SUM('Step 1'!D6:AA6)</f>
        <v>456190</v>
      </c>
      <c r="E6" s="30">
        <f>SUM('Step 1'!E6:AB6)</f>
        <v>456517</v>
      </c>
      <c r="F6" s="30">
        <f>SUM('Step 1'!F6:AC6)</f>
        <v>456777</v>
      </c>
      <c r="G6" s="30">
        <f>SUM('Step 1'!G6:AD6)</f>
        <v>457066</v>
      </c>
      <c r="H6" s="30">
        <f>SUM('Step 1'!H6:AE6)</f>
        <v>457429</v>
      </c>
      <c r="I6" s="30">
        <f>SUM('Step 1'!I6:AF6)</f>
        <v>457735</v>
      </c>
      <c r="J6" s="30">
        <f>SUM('Step 1'!J6:AG6)</f>
        <v>457828</v>
      </c>
      <c r="K6" s="30">
        <f>SUM('Step 1'!K6:AH6)</f>
        <v>457948</v>
      </c>
      <c r="L6" s="30">
        <f>SUM('Step 1'!L6:AI6)</f>
        <v>458209</v>
      </c>
      <c r="M6" s="30">
        <f>SUM('Step 1'!M6:AJ6)</f>
        <v>458378</v>
      </c>
      <c r="N6" s="30">
        <f>SUM('Step 1'!N6:AK6)</f>
        <v>458550</v>
      </c>
    </row>
    <row r="7" spans="1:14" x14ac:dyDescent="0.25">
      <c r="A7" t="s">
        <v>153</v>
      </c>
      <c r="B7" s="30">
        <f>SUM('Step 1'!B7:Y7)</f>
        <v>4777235</v>
      </c>
      <c r="C7" s="30">
        <f>SUM('Step 1'!C7:Z7)</f>
        <v>4780177</v>
      </c>
      <c r="D7" s="30">
        <f>SUM('Step 1'!D7:AA7)</f>
        <v>4783720</v>
      </c>
      <c r="E7" s="30">
        <f>SUM('Step 1'!E7:AB7)</f>
        <v>4787459</v>
      </c>
      <c r="F7" s="30">
        <f>SUM('Step 1'!F7:AC7)</f>
        <v>4790564</v>
      </c>
      <c r="G7" s="30">
        <f>SUM('Step 1'!G7:AD7)</f>
        <v>4793603</v>
      </c>
      <c r="H7" s="30">
        <f>SUM('Step 1'!H7:AE7)</f>
        <v>4797639</v>
      </c>
      <c r="I7" s="30">
        <f>SUM('Step 1'!I7:AF7)</f>
        <v>4801162</v>
      </c>
      <c r="J7" s="30">
        <f>SUM('Step 1'!J7:AG7)</f>
        <v>4802193</v>
      </c>
      <c r="K7" s="30">
        <f>SUM('Step 1'!K7:AH7)</f>
        <v>4803375</v>
      </c>
      <c r="L7" s="30">
        <f>SUM('Step 1'!L7:AI7)</f>
        <v>4806133</v>
      </c>
      <c r="M7" s="30">
        <f>SUM('Step 1'!M7:AJ7)</f>
        <v>4808059</v>
      </c>
      <c r="N7" s="30">
        <f>SUM('Step 1'!N7:AK7)</f>
        <v>4810075</v>
      </c>
    </row>
    <row r="8" spans="1:14" x14ac:dyDescent="0.25">
      <c r="A8" t="s">
        <v>294</v>
      </c>
      <c r="B8" s="30">
        <f>SUM('Step 1'!B8:Y8)</f>
        <v>751958</v>
      </c>
      <c r="C8" s="30">
        <f>SUM('Step 1'!C8:Z8)</f>
        <v>752425</v>
      </c>
      <c r="D8" s="30">
        <f>SUM('Step 1'!D8:AA8)</f>
        <v>752983</v>
      </c>
      <c r="E8" s="30">
        <f>SUM('Step 1'!E8:AB8)</f>
        <v>753521</v>
      </c>
      <c r="F8" s="30">
        <f>SUM('Step 1'!F8:AC8)</f>
        <v>754007</v>
      </c>
      <c r="G8" s="30">
        <f>SUM('Step 1'!G8:AD8)</f>
        <v>754455</v>
      </c>
      <c r="H8" s="30">
        <f>SUM('Step 1'!H8:AE8)</f>
        <v>755058</v>
      </c>
      <c r="I8" s="30">
        <f>SUM('Step 1'!I8:AF8)</f>
        <v>755612</v>
      </c>
      <c r="J8" s="30">
        <f>SUM('Step 1'!J8:AG8)</f>
        <v>755732</v>
      </c>
      <c r="K8" s="30">
        <f>SUM('Step 1'!K8:AH8)</f>
        <v>755920</v>
      </c>
      <c r="L8" s="30">
        <f>SUM('Step 1'!L8:AI8)</f>
        <v>756340</v>
      </c>
      <c r="M8" s="30">
        <f>SUM('Step 1'!M8:AJ8)</f>
        <v>756630</v>
      </c>
      <c r="N8" s="30">
        <f>SUM('Step 1'!N8:AK8)</f>
        <v>756939</v>
      </c>
    </row>
    <row r="9" spans="1:14" x14ac:dyDescent="0.25">
      <c r="A9" t="s">
        <v>403</v>
      </c>
      <c r="B9" s="30">
        <f>SUM('Step 1'!B9:Y9)</f>
        <v>308826</v>
      </c>
      <c r="C9" s="30">
        <f>SUM('Step 1'!C9:Z9)</f>
        <v>309280</v>
      </c>
      <c r="D9" s="30">
        <f>SUM('Step 1'!D9:AA9)</f>
        <v>309643</v>
      </c>
      <c r="E9" s="30">
        <f>SUM('Step 1'!E9:AB9)</f>
        <v>310027</v>
      </c>
      <c r="F9" s="30">
        <f>SUM('Step 1'!F9:AC9)</f>
        <v>310689</v>
      </c>
      <c r="G9" s="30">
        <f>SUM('Step 1'!G9:AD9)</f>
        <v>311210</v>
      </c>
      <c r="H9" s="30">
        <f>SUM('Step 1'!H9:AE9)</f>
        <v>311988</v>
      </c>
      <c r="I9" s="30">
        <f>SUM('Step 1'!I9:AF9)</f>
        <v>312812</v>
      </c>
      <c r="J9" s="30">
        <f>SUM('Step 1'!J9:AG9)</f>
        <v>313735</v>
      </c>
      <c r="K9" s="30">
        <f>SUM('Step 1'!K9:AH9)</f>
        <v>314591</v>
      </c>
      <c r="L9" s="30">
        <f>SUM('Step 1'!L9:AI9)</f>
        <v>315416</v>
      </c>
      <c r="M9" s="30">
        <f>SUM('Step 1'!M9:AJ9)</f>
        <v>316282</v>
      </c>
      <c r="N9" s="30">
        <f>SUM('Step 1'!N9:AK9)</f>
        <v>316958</v>
      </c>
    </row>
    <row r="10" spans="1:14" x14ac:dyDescent="0.25">
      <c r="A10" t="s">
        <v>295</v>
      </c>
      <c r="B10" s="30">
        <f>SUM('Step 1'!B10:Y10)</f>
        <v>504206</v>
      </c>
      <c r="C10" s="30">
        <f>SUM('Step 1'!C10:Z10)</f>
        <v>504991</v>
      </c>
      <c r="D10" s="30">
        <f>SUM('Step 1'!D10:AA10)</f>
        <v>505602</v>
      </c>
      <c r="E10" s="30">
        <f>SUM('Step 1'!E10:AB10)</f>
        <v>506252</v>
      </c>
      <c r="F10" s="30">
        <f>SUM('Step 1'!F10:AC10)</f>
        <v>507333</v>
      </c>
      <c r="G10" s="30">
        <f>SUM('Step 1'!G10:AD10)</f>
        <v>508208</v>
      </c>
      <c r="H10" s="30">
        <f>SUM('Step 1'!H10:AE10)</f>
        <v>509470</v>
      </c>
      <c r="I10" s="30">
        <f>SUM('Step 1'!I10:AF10)</f>
        <v>510831</v>
      </c>
      <c r="J10" s="30">
        <f>SUM('Step 1'!J10:AG10)</f>
        <v>512364</v>
      </c>
      <c r="K10" s="30">
        <f>SUM('Step 1'!K10:AH10)</f>
        <v>513791</v>
      </c>
      <c r="L10" s="30">
        <f>SUM('Step 1'!L10:AI10)</f>
        <v>515139</v>
      </c>
      <c r="M10" s="30">
        <f>SUM('Step 1'!M10:AJ10)</f>
        <v>516557</v>
      </c>
      <c r="N10" s="30">
        <f>SUM('Step 1'!N10:AK10)</f>
        <v>517671</v>
      </c>
    </row>
    <row r="11" spans="1:14" x14ac:dyDescent="0.25">
      <c r="A11" t="s">
        <v>92</v>
      </c>
      <c r="B11" s="30">
        <f>SUM('Step 1'!B11:Y11)</f>
        <v>466693</v>
      </c>
      <c r="C11" s="30">
        <f>SUM('Step 1'!C11:Z11)</f>
        <v>467307</v>
      </c>
      <c r="D11" s="30">
        <f>SUM('Step 1'!D11:AA11)</f>
        <v>467767</v>
      </c>
      <c r="E11" s="30">
        <f>SUM('Step 1'!E11:AB11)</f>
        <v>468415</v>
      </c>
      <c r="F11" s="30">
        <f>SUM('Step 1'!F11:AC11)</f>
        <v>469097</v>
      </c>
      <c r="G11" s="30">
        <f>SUM('Step 1'!G11:AD11)</f>
        <v>469725</v>
      </c>
      <c r="H11" s="30">
        <f>SUM('Step 1'!H11:AE11)</f>
        <v>470485</v>
      </c>
      <c r="I11" s="30">
        <f>SUM('Step 1'!I11:AF11)</f>
        <v>470957</v>
      </c>
      <c r="J11" s="30">
        <f>SUM('Step 1'!J11:AG11)</f>
        <v>471732</v>
      </c>
      <c r="K11" s="30">
        <f>SUM('Step 1'!K11:AH11)</f>
        <v>472620</v>
      </c>
      <c r="L11" s="30">
        <f>SUM('Step 1'!L11:AI11)</f>
        <v>473054</v>
      </c>
      <c r="M11" s="30">
        <f>SUM('Step 1'!M11:AJ11)</f>
        <v>473635</v>
      </c>
      <c r="N11" s="30">
        <f>SUM('Step 1'!N11:AK11)</f>
        <v>473927</v>
      </c>
    </row>
    <row r="12" spans="1:14" x14ac:dyDescent="0.25">
      <c r="A12" t="s">
        <v>83</v>
      </c>
      <c r="B12" s="30">
        <f>SUM('Step 1'!B12:Y12)</f>
        <v>602951</v>
      </c>
      <c r="C12" s="30">
        <f>SUM('Step 1'!C12:Z12)</f>
        <v>603111</v>
      </c>
      <c r="D12" s="30">
        <f>SUM('Step 1'!D12:AA12)</f>
        <v>603396</v>
      </c>
      <c r="E12" s="30">
        <f>SUM('Step 1'!E12:AB12)</f>
        <v>603657</v>
      </c>
      <c r="F12" s="30">
        <f>SUM('Step 1'!F12:AC12)</f>
        <v>603963</v>
      </c>
      <c r="G12" s="30">
        <f>SUM('Step 1'!G12:AD12)</f>
        <v>604284</v>
      </c>
      <c r="H12" s="30">
        <f>SUM('Step 1'!H12:AE12)</f>
        <v>604878</v>
      </c>
      <c r="I12" s="30">
        <f>SUM('Step 1'!I12:AF12)</f>
        <v>605247</v>
      </c>
      <c r="J12" s="30">
        <f>SUM('Step 1'!J12:AG12)</f>
        <v>605503</v>
      </c>
      <c r="K12" s="30">
        <f>SUM('Step 1'!K12:AH12)</f>
        <v>605803</v>
      </c>
      <c r="L12" s="30">
        <f>SUM('Step 1'!L12:AI12)</f>
        <v>606146</v>
      </c>
      <c r="M12" s="30">
        <f>SUM('Step 1'!M12:AJ12)</f>
        <v>606525</v>
      </c>
      <c r="N12" s="30">
        <f>SUM('Step 1'!N12:AK12)</f>
        <v>606588</v>
      </c>
    </row>
    <row r="13" spans="1:14" x14ac:dyDescent="0.25">
      <c r="A13" t="s">
        <v>296</v>
      </c>
      <c r="B13" s="30">
        <f>SUM('Step 1'!B13:Y13)</f>
        <v>602951</v>
      </c>
      <c r="C13" s="30">
        <f>SUM('Step 1'!C13:Z13)</f>
        <v>603111</v>
      </c>
      <c r="D13" s="30">
        <f>SUM('Step 1'!D13:AA13)</f>
        <v>603396</v>
      </c>
      <c r="E13" s="30">
        <f>SUM('Step 1'!E13:AB13)</f>
        <v>603657</v>
      </c>
      <c r="F13" s="30">
        <f>SUM('Step 1'!F13:AC13)</f>
        <v>603963</v>
      </c>
      <c r="G13" s="30">
        <f>SUM('Step 1'!G13:AD13)</f>
        <v>604284</v>
      </c>
      <c r="H13" s="30">
        <f>SUM('Step 1'!H13:AE13)</f>
        <v>604878</v>
      </c>
      <c r="I13" s="30">
        <f>SUM('Step 1'!I13:AF13)</f>
        <v>605247</v>
      </c>
      <c r="J13" s="30">
        <f>SUM('Step 1'!J13:AG13)</f>
        <v>605503</v>
      </c>
      <c r="K13" s="30">
        <f>SUM('Step 1'!K13:AH13)</f>
        <v>605803</v>
      </c>
      <c r="L13" s="30">
        <f>SUM('Step 1'!L13:AI13)</f>
        <v>606146</v>
      </c>
      <c r="M13" s="30">
        <f>SUM('Step 1'!M13:AJ13)</f>
        <v>606525</v>
      </c>
      <c r="N13" s="30">
        <f>SUM('Step 1'!N13:AK13)</f>
        <v>606588</v>
      </c>
    </row>
    <row r="14" spans="1:14" x14ac:dyDescent="0.25">
      <c r="A14" t="s">
        <v>120</v>
      </c>
      <c r="B14" s="30">
        <f>SUM('Step 1'!B14:Y14)</f>
        <v>521282</v>
      </c>
      <c r="C14" s="30">
        <f>SUM('Step 1'!C14:Z14)</f>
        <v>521719</v>
      </c>
      <c r="D14" s="30">
        <f>SUM('Step 1'!D14:AA14)</f>
        <v>522082</v>
      </c>
      <c r="E14" s="30">
        <f>SUM('Step 1'!E14:AB14)</f>
        <v>522698</v>
      </c>
      <c r="F14" s="30">
        <f>SUM('Step 1'!F14:AC14)</f>
        <v>523226</v>
      </c>
      <c r="G14" s="30">
        <f>SUM('Step 1'!G14:AD14)</f>
        <v>523784</v>
      </c>
      <c r="H14" s="30">
        <f>SUM('Step 1'!H14:AE14)</f>
        <v>524777</v>
      </c>
      <c r="I14" s="30">
        <f>SUM('Step 1'!I14:AF14)</f>
        <v>525734</v>
      </c>
      <c r="J14" s="30">
        <f>SUM('Step 1'!J14:AG14)</f>
        <v>526611</v>
      </c>
      <c r="K14" s="30">
        <f>SUM('Step 1'!K14:AH14)</f>
        <v>527260</v>
      </c>
      <c r="L14" s="30">
        <f>SUM('Step 1'!L14:AI14)</f>
        <v>527836</v>
      </c>
      <c r="M14" s="30">
        <f>SUM('Step 1'!M14:AJ14)</f>
        <v>528540</v>
      </c>
      <c r="N14" s="30">
        <f>SUM('Step 1'!N14:AK14)</f>
        <v>528924</v>
      </c>
    </row>
    <row r="15" spans="1:14" x14ac:dyDescent="0.25">
      <c r="A15" t="s">
        <v>110</v>
      </c>
      <c r="B15" s="30">
        <f>SUM('Step 1'!B15:Y15)</f>
        <v>57594</v>
      </c>
      <c r="C15" s="30">
        <f>SUM('Step 1'!C15:Z15)</f>
        <v>57537</v>
      </c>
      <c r="D15" s="30">
        <f>SUM('Step 1'!D15:AA15)</f>
        <v>57496</v>
      </c>
      <c r="E15" s="30">
        <f>SUM('Step 1'!E15:AB15)</f>
        <v>57531</v>
      </c>
      <c r="F15" s="30">
        <f>SUM('Step 1'!F15:AC15)</f>
        <v>57616</v>
      </c>
      <c r="G15" s="30">
        <f>SUM('Step 1'!G15:AD15)</f>
        <v>57620</v>
      </c>
      <c r="H15" s="30">
        <f>SUM('Step 1'!H15:AE15)</f>
        <v>57725</v>
      </c>
      <c r="I15" s="30">
        <f>SUM('Step 1'!I15:AF15)</f>
        <v>57804</v>
      </c>
      <c r="J15" s="30">
        <f>SUM('Step 1'!J15:AG15)</f>
        <v>58006</v>
      </c>
      <c r="K15" s="30">
        <f>SUM('Step 1'!K15:AH15)</f>
        <v>58214</v>
      </c>
      <c r="L15" s="30">
        <f>SUM('Step 1'!L15:AI15)</f>
        <v>58328</v>
      </c>
      <c r="M15" s="30">
        <f>SUM('Step 1'!M15:AJ15)</f>
        <v>58483</v>
      </c>
      <c r="N15" s="30">
        <f>SUM('Step 1'!N15:AK15)</f>
        <v>58492</v>
      </c>
    </row>
    <row r="16" spans="1:14" x14ac:dyDescent="0.25">
      <c r="A16" t="s">
        <v>297</v>
      </c>
      <c r="B16" s="30">
        <f>SUM('Step 1'!B16:Y16)</f>
        <v>904466</v>
      </c>
      <c r="C16" s="30">
        <f>SUM('Step 1'!C16:Z16)</f>
        <v>905036</v>
      </c>
      <c r="D16" s="30">
        <f>SUM('Step 1'!D16:AA16)</f>
        <v>905717</v>
      </c>
      <c r="E16" s="30">
        <f>SUM('Step 1'!E16:AB16)</f>
        <v>906384</v>
      </c>
      <c r="F16" s="30">
        <f>SUM('Step 1'!F16:AC16)</f>
        <v>906976</v>
      </c>
      <c r="G16" s="30">
        <f>SUM('Step 1'!G16:AD16)</f>
        <v>907473</v>
      </c>
      <c r="H16" s="30">
        <f>SUM('Step 1'!H16:AE16)</f>
        <v>908155</v>
      </c>
      <c r="I16" s="30">
        <f>SUM('Step 1'!I16:AF16)</f>
        <v>908750</v>
      </c>
      <c r="J16" s="30">
        <f>SUM('Step 1'!J16:AG16)</f>
        <v>908870</v>
      </c>
      <c r="K16" s="30">
        <f>SUM('Step 1'!K16:AH16)</f>
        <v>909066</v>
      </c>
      <c r="L16" s="30">
        <f>SUM('Step 1'!L16:AI16)</f>
        <v>909598</v>
      </c>
      <c r="M16" s="30">
        <f>SUM('Step 1'!M16:AJ16)</f>
        <v>909999</v>
      </c>
      <c r="N16" s="30">
        <f>SUM('Step 1'!N16:AK16)</f>
        <v>910435</v>
      </c>
    </row>
    <row r="17" spans="1:14" x14ac:dyDescent="0.25">
      <c r="A17" t="s">
        <v>298</v>
      </c>
      <c r="B17" s="30">
        <f>SUM('Step 1'!B17:Y17)</f>
        <v>1091640</v>
      </c>
      <c r="C17" s="30">
        <f>SUM('Step 1'!C17:Z17)</f>
        <v>1092440</v>
      </c>
      <c r="D17" s="30">
        <f>SUM('Step 1'!D17:AA17)</f>
        <v>1093340</v>
      </c>
      <c r="E17" s="30">
        <f>SUM('Step 1'!E17:AB17)</f>
        <v>1094236</v>
      </c>
      <c r="F17" s="30">
        <f>SUM('Step 1'!F17:AC17)</f>
        <v>1095055</v>
      </c>
      <c r="G17" s="30">
        <f>SUM('Step 1'!G17:AD17)</f>
        <v>1095693</v>
      </c>
      <c r="H17" s="30">
        <f>SUM('Step 1'!H17:AE17)</f>
        <v>1096460</v>
      </c>
      <c r="I17" s="30">
        <f>SUM('Step 1'!I17:AF17)</f>
        <v>1097052</v>
      </c>
      <c r="J17" s="30">
        <f>SUM('Step 1'!J17:AG17)</f>
        <v>1097026</v>
      </c>
      <c r="K17" s="30">
        <f>SUM('Step 1'!K17:AH17)</f>
        <v>1097181</v>
      </c>
      <c r="L17" s="30">
        <f>SUM('Step 1'!L17:AI17)</f>
        <v>1097697</v>
      </c>
      <c r="M17" s="30">
        <f>SUM('Step 1'!M17:AJ17)</f>
        <v>1098077</v>
      </c>
      <c r="N17" s="30">
        <f>SUM('Step 1'!N17:AK17)</f>
        <v>1098512</v>
      </c>
    </row>
    <row r="18" spans="1:14" x14ac:dyDescent="0.25">
      <c r="A18" t="s">
        <v>133</v>
      </c>
      <c r="B18" s="30">
        <f>SUM('Step 1'!B18:Y18)</f>
        <v>975334</v>
      </c>
      <c r="C18" s="30">
        <f>SUM('Step 1'!C18:Z18)</f>
        <v>976145</v>
      </c>
      <c r="D18" s="30">
        <f>SUM('Step 1'!D18:AA18)</f>
        <v>976743</v>
      </c>
      <c r="E18" s="30">
        <f>SUM('Step 1'!E18:AB18)</f>
        <v>977708</v>
      </c>
      <c r="F18" s="30">
        <f>SUM('Step 1'!F18:AC18)</f>
        <v>978963</v>
      </c>
      <c r="G18" s="30">
        <f>SUM('Step 1'!G18:AD18)</f>
        <v>980369</v>
      </c>
      <c r="H18" s="30">
        <f>SUM('Step 1'!H18:AE18)</f>
        <v>982817</v>
      </c>
      <c r="I18" s="30">
        <f>SUM('Step 1'!I18:AF18)</f>
        <v>985652</v>
      </c>
      <c r="J18" s="30">
        <f>SUM('Step 1'!J18:AG18)</f>
        <v>988325</v>
      </c>
      <c r="K18" s="30">
        <f>SUM('Step 1'!K18:AH18)</f>
        <v>990677</v>
      </c>
      <c r="L18" s="30">
        <f>SUM('Step 1'!L18:AI18)</f>
        <v>992703</v>
      </c>
      <c r="M18" s="30">
        <f>SUM('Step 1'!M18:AJ18)</f>
        <v>994345</v>
      </c>
      <c r="N18" s="30">
        <f>SUM('Step 1'!N18:AK18)</f>
        <v>995748</v>
      </c>
    </row>
    <row r="19" spans="1:14" x14ac:dyDescent="0.25">
      <c r="A19" t="s">
        <v>299</v>
      </c>
      <c r="B19" s="30">
        <f>SUM('Step 1'!B19:Y19)</f>
        <v>1166387</v>
      </c>
      <c r="C19" s="30">
        <f>SUM('Step 1'!C19:Z19)</f>
        <v>1167821</v>
      </c>
      <c r="D19" s="30">
        <f>SUM('Step 1'!D19:AA19)</f>
        <v>1169443</v>
      </c>
      <c r="E19" s="30">
        <f>SUM('Step 1'!E19:AB19)</f>
        <v>1171004</v>
      </c>
      <c r="F19" s="30">
        <f>SUM('Step 1'!F19:AC19)</f>
        <v>1172616</v>
      </c>
      <c r="G19" s="30">
        <f>SUM('Step 1'!G19:AD19)</f>
        <v>1174361</v>
      </c>
      <c r="H19" s="30">
        <f>SUM('Step 1'!H19:AE19)</f>
        <v>1176024</v>
      </c>
      <c r="I19" s="30">
        <f>SUM('Step 1'!I19:AF19)</f>
        <v>1177514</v>
      </c>
      <c r="J19" s="30">
        <f>SUM('Step 1'!J19:AG19)</f>
        <v>1178963</v>
      </c>
      <c r="K19" s="30">
        <f>SUM('Step 1'!K19:AH19)</f>
        <v>1180505</v>
      </c>
      <c r="L19" s="30">
        <f>SUM('Step 1'!L19:AI19)</f>
        <v>1182118</v>
      </c>
      <c r="M19" s="30">
        <f>SUM('Step 1'!M19:AJ19)</f>
        <v>1183528</v>
      </c>
      <c r="N19" s="30">
        <f>SUM('Step 1'!N19:AK19)</f>
        <v>1184898</v>
      </c>
    </row>
    <row r="20" spans="1:14" x14ac:dyDescent="0.25">
      <c r="A20" t="s">
        <v>300</v>
      </c>
      <c r="B20" s="30">
        <f>SUM('Step 1'!B20:Y20)</f>
        <v>358834</v>
      </c>
      <c r="C20" s="30">
        <f>SUM('Step 1'!C20:Z20)</f>
        <v>358939</v>
      </c>
      <c r="D20" s="30">
        <f>SUM('Step 1'!D20:AA20)</f>
        <v>359137</v>
      </c>
      <c r="E20" s="30">
        <f>SUM('Step 1'!E20:AB20)</f>
        <v>359381</v>
      </c>
      <c r="F20" s="30">
        <f>SUM('Step 1'!F20:AC20)</f>
        <v>359625</v>
      </c>
      <c r="G20" s="30">
        <f>SUM('Step 1'!G20:AD20)</f>
        <v>359796</v>
      </c>
      <c r="H20" s="30">
        <f>SUM('Step 1'!H20:AE20)</f>
        <v>360086</v>
      </c>
      <c r="I20" s="30">
        <f>SUM('Step 1'!I20:AF20)</f>
        <v>360310</v>
      </c>
      <c r="J20" s="30">
        <f>SUM('Step 1'!J20:AG20)</f>
        <v>360355</v>
      </c>
      <c r="K20" s="30">
        <f>SUM('Step 1'!K20:AH20)</f>
        <v>360465</v>
      </c>
      <c r="L20" s="30">
        <f>SUM('Step 1'!L20:AI20)</f>
        <v>360668</v>
      </c>
      <c r="M20" s="30">
        <f>SUM('Step 1'!M20:AJ20)</f>
        <v>360813</v>
      </c>
      <c r="N20" s="30">
        <f>SUM('Step 1'!N20:AK20)</f>
        <v>361018</v>
      </c>
    </row>
    <row r="21" spans="1:14" x14ac:dyDescent="0.25">
      <c r="A21" t="s">
        <v>301</v>
      </c>
      <c r="B21" s="30">
        <f>SUM('Step 1'!B21:Y21)</f>
        <v>1003310</v>
      </c>
      <c r="C21" s="30">
        <f>SUM('Step 1'!C21:Z21)</f>
        <v>1003743</v>
      </c>
      <c r="D21" s="30">
        <f>SUM('Step 1'!D21:AA21)</f>
        <v>1004329</v>
      </c>
      <c r="E21" s="30">
        <f>SUM('Step 1'!E21:AB21)</f>
        <v>1004983</v>
      </c>
      <c r="F21" s="30">
        <f>SUM('Step 1'!F21:AC21)</f>
        <v>1005646</v>
      </c>
      <c r="G21" s="30">
        <f>SUM('Step 1'!G21:AD21)</f>
        <v>1006133</v>
      </c>
      <c r="H21" s="30">
        <f>SUM('Step 1'!H21:AE21)</f>
        <v>1006829</v>
      </c>
      <c r="I21" s="30">
        <f>SUM('Step 1'!I21:AF21)</f>
        <v>1007418</v>
      </c>
      <c r="J21" s="30">
        <f>SUM('Step 1'!J21:AG21)</f>
        <v>1007507</v>
      </c>
      <c r="K21" s="30">
        <f>SUM('Step 1'!K21:AH21)</f>
        <v>1007802</v>
      </c>
      <c r="L21" s="30">
        <f>SUM('Step 1'!L21:AI21)</f>
        <v>1008397</v>
      </c>
      <c r="M21" s="30">
        <f>SUM('Step 1'!M21:AJ21)</f>
        <v>1008860</v>
      </c>
      <c r="N21" s="30">
        <f>SUM('Step 1'!N21:AK21)</f>
        <v>1009363</v>
      </c>
    </row>
    <row r="22" spans="1:14" x14ac:dyDescent="0.25">
      <c r="A22" t="s">
        <v>134</v>
      </c>
      <c r="B22" s="30">
        <f>SUM('Step 1'!B22:Y22)</f>
        <v>334494</v>
      </c>
      <c r="C22" s="30">
        <f>SUM('Step 1'!C22:Z22)</f>
        <v>334357</v>
      </c>
      <c r="D22" s="30">
        <f>SUM('Step 1'!D22:AA22)</f>
        <v>334233</v>
      </c>
      <c r="E22" s="30">
        <f>SUM('Step 1'!E22:AB22)</f>
        <v>334339</v>
      </c>
      <c r="F22" s="30">
        <f>SUM('Step 1'!F22:AC22)</f>
        <v>334661</v>
      </c>
      <c r="G22" s="30">
        <f>SUM('Step 1'!G22:AD22)</f>
        <v>334808</v>
      </c>
      <c r="H22" s="30">
        <f>SUM('Step 1'!H22:AE22)</f>
        <v>335356</v>
      </c>
      <c r="I22" s="30">
        <f>SUM('Step 1'!I22:AF22)</f>
        <v>335796</v>
      </c>
      <c r="J22" s="30">
        <f>SUM('Step 1'!J22:AG22)</f>
        <v>336521</v>
      </c>
      <c r="K22" s="30">
        <f>SUM('Step 1'!K22:AH22)</f>
        <v>337329</v>
      </c>
      <c r="L22" s="30">
        <f>SUM('Step 1'!L22:AI22)</f>
        <v>337703</v>
      </c>
      <c r="M22" s="30">
        <f>SUM('Step 1'!M22:AJ22)</f>
        <v>338146</v>
      </c>
      <c r="N22" s="30">
        <f>SUM('Step 1'!N22:AK22)</f>
        <v>338143</v>
      </c>
    </row>
    <row r="23" spans="1:14" x14ac:dyDescent="0.25">
      <c r="A23" t="s">
        <v>302</v>
      </c>
      <c r="B23" s="30">
        <f>SUM('Step 1'!B23:Y23)</f>
        <v>859018</v>
      </c>
      <c r="C23" s="30">
        <f>SUM('Step 1'!C23:Z23)</f>
        <v>859562</v>
      </c>
      <c r="D23" s="30">
        <f>SUM('Step 1'!D23:AA23)</f>
        <v>860204</v>
      </c>
      <c r="E23" s="30">
        <f>SUM('Step 1'!E23:AB23)</f>
        <v>860819</v>
      </c>
      <c r="F23" s="30">
        <f>SUM('Step 1'!F23:AC23)</f>
        <v>861368</v>
      </c>
      <c r="G23" s="30">
        <f>SUM('Step 1'!G23:AD23)</f>
        <v>861797</v>
      </c>
      <c r="H23" s="30">
        <f>SUM('Step 1'!H23:AE23)</f>
        <v>862347</v>
      </c>
      <c r="I23" s="30">
        <f>SUM('Step 1'!I23:AF23)</f>
        <v>862834</v>
      </c>
      <c r="J23" s="30">
        <f>SUM('Step 1'!J23:AG23)</f>
        <v>862882</v>
      </c>
      <c r="K23" s="30">
        <f>SUM('Step 1'!K23:AH23)</f>
        <v>863085</v>
      </c>
      <c r="L23" s="30">
        <f>SUM('Step 1'!L23:AI23)</f>
        <v>863553</v>
      </c>
      <c r="M23" s="30">
        <f>SUM('Step 1'!M23:AJ23)</f>
        <v>863906</v>
      </c>
      <c r="N23" s="30">
        <f>SUM('Step 1'!N23:AK23)</f>
        <v>864254</v>
      </c>
    </row>
    <row r="24" spans="1:14" x14ac:dyDescent="0.25">
      <c r="A24" t="s">
        <v>87</v>
      </c>
      <c r="B24" s="30">
        <f>SUM('Step 1'!B24:Y24)</f>
        <v>422294</v>
      </c>
      <c r="C24" s="30">
        <f>SUM('Step 1'!C24:Z24)</f>
        <v>422425</v>
      </c>
      <c r="D24" s="30">
        <f>SUM('Step 1'!D24:AA24)</f>
        <v>422500</v>
      </c>
      <c r="E24" s="30">
        <f>SUM('Step 1'!E24:AB24)</f>
        <v>422687</v>
      </c>
      <c r="F24" s="30">
        <f>SUM('Step 1'!F24:AC24)</f>
        <v>422867</v>
      </c>
      <c r="G24" s="30">
        <f>SUM('Step 1'!G24:AD24)</f>
        <v>423016</v>
      </c>
      <c r="H24" s="30">
        <f>SUM('Step 1'!H24:AE24)</f>
        <v>423136</v>
      </c>
      <c r="I24" s="30">
        <f>SUM('Step 1'!I24:AF24)</f>
        <v>423290</v>
      </c>
      <c r="J24" s="30">
        <f>SUM('Step 1'!J24:AG24)</f>
        <v>423316</v>
      </c>
      <c r="K24" s="30">
        <f>SUM('Step 1'!K24:AH24)</f>
        <v>423046</v>
      </c>
      <c r="L24" s="30">
        <f>SUM('Step 1'!L24:AI24)</f>
        <v>422933</v>
      </c>
      <c r="M24" s="30">
        <f>SUM('Step 1'!M24:AJ24)</f>
        <v>422872</v>
      </c>
      <c r="N24" s="30">
        <f>SUM('Step 1'!N24:AK24)</f>
        <v>422849</v>
      </c>
    </row>
    <row r="25" spans="1:14" x14ac:dyDescent="0.25">
      <c r="A25" t="s">
        <v>154</v>
      </c>
      <c r="B25" s="30">
        <f>SUM('Step 1'!B25:Y25)</f>
        <v>1428156</v>
      </c>
      <c r="C25" s="30">
        <f>SUM('Step 1'!C25:Z25)</f>
        <v>1429086</v>
      </c>
      <c r="D25" s="30">
        <f>SUM('Step 1'!D25:AA25)</f>
        <v>1430123</v>
      </c>
      <c r="E25" s="30">
        <f>SUM('Step 1'!E25:AB25)</f>
        <v>1431382</v>
      </c>
      <c r="F25" s="30">
        <f>SUM('Step 1'!F25:AC25)</f>
        <v>1432621</v>
      </c>
      <c r="G25" s="30">
        <f>SUM('Step 1'!G25:AD25)</f>
        <v>1433696</v>
      </c>
      <c r="H25" s="30">
        <f>SUM('Step 1'!H25:AE25)</f>
        <v>1435129</v>
      </c>
      <c r="I25" s="30">
        <f>SUM('Step 1'!I25:AF25)</f>
        <v>1436289</v>
      </c>
      <c r="J25" s="30">
        <f>SUM('Step 1'!J25:AG25)</f>
        <v>1437058</v>
      </c>
      <c r="K25" s="30">
        <f>SUM('Step 1'!K25:AH25)</f>
        <v>1437948</v>
      </c>
      <c r="L25" s="30">
        <f>SUM('Step 1'!L25:AI25)</f>
        <v>1439055</v>
      </c>
      <c r="M25" s="30">
        <f>SUM('Step 1'!M25:AJ25)</f>
        <v>1440024</v>
      </c>
      <c r="N25" s="30">
        <f>SUM('Step 1'!N25:AK25)</f>
        <v>1440708</v>
      </c>
    </row>
    <row r="26" spans="1:14" x14ac:dyDescent="0.25">
      <c r="A26" t="s">
        <v>101</v>
      </c>
      <c r="B26" s="30">
        <f>SUM('Step 1'!B26:Y26)</f>
        <v>356805</v>
      </c>
      <c r="C26" s="30">
        <f>SUM('Step 1'!C26:Z26)</f>
        <v>357156</v>
      </c>
      <c r="D26" s="30">
        <f>SUM('Step 1'!D26:AA26)</f>
        <v>357568</v>
      </c>
      <c r="E26" s="30">
        <f>SUM('Step 1'!E26:AB26)</f>
        <v>358031</v>
      </c>
      <c r="F26" s="30">
        <f>SUM('Step 1'!F26:AC26)</f>
        <v>358470</v>
      </c>
      <c r="G26" s="30">
        <f>SUM('Step 1'!G26:AD26)</f>
        <v>359006</v>
      </c>
      <c r="H26" s="30">
        <f>SUM('Step 1'!H26:AE26)</f>
        <v>359524</v>
      </c>
      <c r="I26" s="30">
        <f>SUM('Step 1'!I26:AF26)</f>
        <v>359971</v>
      </c>
      <c r="J26" s="30">
        <f>SUM('Step 1'!J26:AG26)</f>
        <v>360455</v>
      </c>
      <c r="K26" s="30">
        <f>SUM('Step 1'!K26:AH26)</f>
        <v>361011</v>
      </c>
      <c r="L26" s="30">
        <f>SUM('Step 1'!L26:AI26)</f>
        <v>361535</v>
      </c>
      <c r="M26" s="30">
        <f>SUM('Step 1'!M26:AJ26)</f>
        <v>361999</v>
      </c>
      <c r="N26" s="30">
        <f>SUM('Step 1'!N26:AK26)</f>
        <v>362342</v>
      </c>
    </row>
    <row r="27" spans="1:14" x14ac:dyDescent="0.25">
      <c r="A27" t="s">
        <v>404</v>
      </c>
      <c r="B27" s="30">
        <f>SUM('Step 1'!B27:Y27)</f>
        <v>374428</v>
      </c>
      <c r="C27" s="30">
        <f>SUM('Step 1'!C27:Z27)</f>
        <v>374661</v>
      </c>
      <c r="D27" s="30">
        <f>SUM('Step 1'!D27:AA27)</f>
        <v>374888</v>
      </c>
      <c r="E27" s="30">
        <f>SUM('Step 1'!E27:AB27)</f>
        <v>375119</v>
      </c>
      <c r="F27" s="30">
        <f>SUM('Step 1'!F27:AC27)</f>
        <v>375345</v>
      </c>
      <c r="G27" s="30">
        <f>SUM('Step 1'!G27:AD27)</f>
        <v>375559</v>
      </c>
      <c r="H27" s="30">
        <f>SUM('Step 1'!H27:AE27)</f>
        <v>375798</v>
      </c>
      <c r="I27" s="30">
        <f>SUM('Step 1'!I27:AF27)</f>
        <v>376032</v>
      </c>
      <c r="J27" s="30">
        <f>SUM('Step 1'!J27:AG27)</f>
        <v>376077</v>
      </c>
      <c r="K27" s="30">
        <f>SUM('Step 1'!K27:AH27)</f>
        <v>376147</v>
      </c>
      <c r="L27" s="30">
        <f>SUM('Step 1'!L27:AI27)</f>
        <v>376344</v>
      </c>
      <c r="M27" s="30">
        <f>SUM('Step 1'!M27:AJ27)</f>
        <v>376444</v>
      </c>
      <c r="N27" s="30">
        <f>SUM('Step 1'!N27:AK27)</f>
        <v>376571</v>
      </c>
    </row>
    <row r="28" spans="1:14" x14ac:dyDescent="0.25">
      <c r="A28" t="s">
        <v>303</v>
      </c>
      <c r="B28" s="30">
        <f>SUM('Step 1'!B28:Y28)</f>
        <v>349535</v>
      </c>
      <c r="C28" s="30">
        <f>SUM('Step 1'!C28:Z28)</f>
        <v>349768</v>
      </c>
      <c r="D28" s="30">
        <f>SUM('Step 1'!D28:AA28)</f>
        <v>350023</v>
      </c>
      <c r="E28" s="30">
        <f>SUM('Step 1'!E28:AB28)</f>
        <v>350311</v>
      </c>
      <c r="F28" s="30">
        <f>SUM('Step 1'!F28:AC28)</f>
        <v>350615</v>
      </c>
      <c r="G28" s="30">
        <f>SUM('Step 1'!G28:AD28)</f>
        <v>350835</v>
      </c>
      <c r="H28" s="30">
        <f>SUM('Step 1'!H28:AE28)</f>
        <v>351157</v>
      </c>
      <c r="I28" s="30">
        <f>SUM('Step 1'!I28:AF28)</f>
        <v>351437</v>
      </c>
      <c r="J28" s="30">
        <f>SUM('Step 1'!J28:AG28)</f>
        <v>351628</v>
      </c>
      <c r="K28" s="30">
        <f>SUM('Step 1'!K28:AH28)</f>
        <v>351861</v>
      </c>
      <c r="L28" s="30">
        <f>SUM('Step 1'!L28:AI28)</f>
        <v>352130</v>
      </c>
      <c r="M28" s="30">
        <f>SUM('Step 1'!M28:AJ28)</f>
        <v>352362</v>
      </c>
      <c r="N28" s="30">
        <f>SUM('Step 1'!N28:AK28)</f>
        <v>352538</v>
      </c>
    </row>
    <row r="29" spans="1:14" x14ac:dyDescent="0.25">
      <c r="A29" t="s">
        <v>304</v>
      </c>
      <c r="B29" s="30">
        <f>SUM('Step 1'!B29:Y29)</f>
        <v>374081</v>
      </c>
      <c r="C29" s="30">
        <f>SUM('Step 1'!C29:Z29)</f>
        <v>374308</v>
      </c>
      <c r="D29" s="30">
        <f>SUM('Step 1'!D29:AA29)</f>
        <v>374554</v>
      </c>
      <c r="E29" s="30">
        <f>SUM('Step 1'!E29:AB29)</f>
        <v>374881</v>
      </c>
      <c r="F29" s="30">
        <f>SUM('Step 1'!F29:AC29)</f>
        <v>375196</v>
      </c>
      <c r="G29" s="30">
        <f>SUM('Step 1'!G29:AD29)</f>
        <v>375444</v>
      </c>
      <c r="H29" s="30">
        <f>SUM('Step 1'!H29:AE29)</f>
        <v>375831</v>
      </c>
      <c r="I29" s="30">
        <f>SUM('Step 1'!I29:AF29)</f>
        <v>376144</v>
      </c>
      <c r="J29" s="30">
        <f>SUM('Step 1'!J29:AG29)</f>
        <v>376370</v>
      </c>
      <c r="K29" s="30">
        <f>SUM('Step 1'!K29:AH29)</f>
        <v>376587</v>
      </c>
      <c r="L29" s="30">
        <f>SUM('Step 1'!L29:AI29)</f>
        <v>376870</v>
      </c>
      <c r="M29" s="30">
        <f>SUM('Step 1'!M29:AJ29)</f>
        <v>377142</v>
      </c>
      <c r="N29" s="30">
        <f>SUM('Step 1'!N29:AK29)</f>
        <v>377326</v>
      </c>
    </row>
    <row r="30" spans="1:14" x14ac:dyDescent="0.25">
      <c r="A30" t="s">
        <v>111</v>
      </c>
      <c r="B30" s="30">
        <f>SUM('Step 1'!B30:Y30)</f>
        <v>155235</v>
      </c>
      <c r="C30" s="30">
        <f>SUM('Step 1'!C30:Z30)</f>
        <v>155101</v>
      </c>
      <c r="D30" s="30">
        <f>SUM('Step 1'!D30:AA30)</f>
        <v>154967</v>
      </c>
      <c r="E30" s="30">
        <f>SUM('Step 1'!E30:AB30)</f>
        <v>154942</v>
      </c>
      <c r="F30" s="30">
        <f>SUM('Step 1'!F30:AC30)</f>
        <v>155006</v>
      </c>
      <c r="G30" s="30">
        <f>SUM('Step 1'!G30:AD30)</f>
        <v>154989</v>
      </c>
      <c r="H30" s="30">
        <f>SUM('Step 1'!H30:AE30)</f>
        <v>155158</v>
      </c>
      <c r="I30" s="30">
        <f>SUM('Step 1'!I30:AF30)</f>
        <v>155301</v>
      </c>
      <c r="J30" s="30">
        <f>SUM('Step 1'!J30:AG30)</f>
        <v>155618</v>
      </c>
      <c r="K30" s="30">
        <f>SUM('Step 1'!K30:AH30)</f>
        <v>155936</v>
      </c>
      <c r="L30" s="30">
        <f>SUM('Step 1'!L30:AI30)</f>
        <v>156206</v>
      </c>
      <c r="M30" s="30">
        <f>SUM('Step 1'!M30:AJ30)</f>
        <v>156485</v>
      </c>
      <c r="N30" s="30">
        <f>SUM('Step 1'!N30:AK30)</f>
        <v>156575</v>
      </c>
    </row>
    <row r="31" spans="1:14" x14ac:dyDescent="0.25">
      <c r="A31" t="s">
        <v>115</v>
      </c>
      <c r="B31" s="30">
        <f>SUM('Step 1'!B31:Y31)</f>
        <v>720889</v>
      </c>
      <c r="C31" s="30">
        <f>SUM('Step 1'!C31:Z31)</f>
        <v>721394</v>
      </c>
      <c r="D31" s="30">
        <f>SUM('Step 1'!D31:AA31)</f>
        <v>721962</v>
      </c>
      <c r="E31" s="30">
        <f>SUM('Step 1'!E31:AB31)</f>
        <v>722720</v>
      </c>
      <c r="F31" s="30">
        <f>SUM('Step 1'!F31:AC31)</f>
        <v>723369</v>
      </c>
      <c r="G31" s="30">
        <f>SUM('Step 1'!G31:AD31)</f>
        <v>724013</v>
      </c>
      <c r="H31" s="30">
        <f>SUM('Step 1'!H31:AE31)</f>
        <v>724740</v>
      </c>
      <c r="I31" s="30">
        <f>SUM('Step 1'!I31:AF31)</f>
        <v>725338</v>
      </c>
      <c r="J31" s="30">
        <f>SUM('Step 1'!J31:AG31)</f>
        <v>725706</v>
      </c>
      <c r="K31" s="30">
        <f>SUM('Step 1'!K31:AH31)</f>
        <v>726074</v>
      </c>
      <c r="L31" s="30">
        <f>SUM('Step 1'!L31:AI31)</f>
        <v>726589</v>
      </c>
      <c r="M31" s="30">
        <f>SUM('Step 1'!M31:AJ31)</f>
        <v>727061</v>
      </c>
      <c r="N31" s="30">
        <f>SUM('Step 1'!N31:AK31)</f>
        <v>727366</v>
      </c>
    </row>
    <row r="32" spans="1:14" x14ac:dyDescent="0.25">
      <c r="A32" t="s">
        <v>93</v>
      </c>
      <c r="B32" s="30">
        <f>SUM('Step 1'!B32:Y32)</f>
        <v>908349</v>
      </c>
      <c r="C32" s="30">
        <f>SUM('Step 1'!C32:Z32)</f>
        <v>909385</v>
      </c>
      <c r="D32" s="30">
        <f>SUM('Step 1'!D32:AA32)</f>
        <v>910444</v>
      </c>
      <c r="E32" s="30">
        <f>SUM('Step 1'!E32:AB32)</f>
        <v>911581</v>
      </c>
      <c r="F32" s="30">
        <f>SUM('Step 1'!F32:AC32)</f>
        <v>912955</v>
      </c>
      <c r="G32" s="30">
        <f>SUM('Step 1'!G32:AD32)</f>
        <v>914211</v>
      </c>
      <c r="H32" s="30">
        <f>SUM('Step 1'!H32:AE32)</f>
        <v>915867</v>
      </c>
      <c r="I32" s="30">
        <f>SUM('Step 1'!I32:AF32)</f>
        <v>917631</v>
      </c>
      <c r="J32" s="30">
        <f>SUM('Step 1'!J32:AG32)</f>
        <v>919327</v>
      </c>
      <c r="K32" s="30">
        <f>SUM('Step 1'!K32:AH32)</f>
        <v>920948</v>
      </c>
      <c r="L32" s="30">
        <f>SUM('Step 1'!L32:AI32)</f>
        <v>922427</v>
      </c>
      <c r="M32" s="30">
        <f>SUM('Step 1'!M32:AJ32)</f>
        <v>923707</v>
      </c>
      <c r="N32" s="30">
        <f>SUM('Step 1'!N32:AK32)</f>
        <v>925143</v>
      </c>
    </row>
    <row r="33" spans="1:14" x14ac:dyDescent="0.25">
      <c r="A33" t="s">
        <v>73</v>
      </c>
      <c r="B33" s="30">
        <f>SUM('Step 1'!B33:Y33)</f>
        <v>108526</v>
      </c>
      <c r="C33" s="30">
        <f>SUM('Step 1'!C33:Z33)</f>
        <v>108668</v>
      </c>
      <c r="D33" s="30">
        <f>SUM('Step 1'!D33:AA33)</f>
        <v>108794</v>
      </c>
      <c r="E33" s="30">
        <f>SUM('Step 1'!E33:AB33)</f>
        <v>109021</v>
      </c>
      <c r="F33" s="30">
        <f>SUM('Step 1'!F33:AC33)</f>
        <v>109198</v>
      </c>
      <c r="G33" s="30">
        <f>SUM('Step 1'!G33:AD33)</f>
        <v>109370</v>
      </c>
      <c r="H33" s="30">
        <f>SUM('Step 1'!H33:AE33)</f>
        <v>109622</v>
      </c>
      <c r="I33" s="30">
        <f>SUM('Step 1'!I33:AF33)</f>
        <v>109846</v>
      </c>
      <c r="J33" s="30">
        <f>SUM('Step 1'!J33:AG33)</f>
        <v>110082</v>
      </c>
      <c r="K33" s="30">
        <f>SUM('Step 1'!K33:AH33)</f>
        <v>110357</v>
      </c>
      <c r="L33" s="30">
        <f>SUM('Step 1'!L33:AI33)</f>
        <v>110574</v>
      </c>
      <c r="M33" s="30">
        <f>SUM('Step 1'!M33:AJ33)</f>
        <v>110829</v>
      </c>
      <c r="N33" s="30">
        <f>SUM('Step 1'!N33:AK33)</f>
        <v>110989</v>
      </c>
    </row>
    <row r="34" spans="1:14" x14ac:dyDescent="0.25">
      <c r="A34" t="s">
        <v>88</v>
      </c>
      <c r="B34" s="30">
        <f>SUM('Step 1'!B34:Y34)</f>
        <v>69340</v>
      </c>
      <c r="C34" s="30">
        <f>SUM('Step 1'!C34:Z34)</f>
        <v>69319</v>
      </c>
      <c r="D34" s="30">
        <f>SUM('Step 1'!D34:AA34)</f>
        <v>69301</v>
      </c>
      <c r="E34" s="30">
        <f>SUM('Step 1'!E34:AB34)</f>
        <v>69355</v>
      </c>
      <c r="F34" s="30">
        <f>SUM('Step 1'!F34:AC34)</f>
        <v>69485</v>
      </c>
      <c r="G34" s="30">
        <f>SUM('Step 1'!G34:AD34)</f>
        <v>69528</v>
      </c>
      <c r="H34" s="30">
        <f>SUM('Step 1'!H34:AE34)</f>
        <v>69561</v>
      </c>
      <c r="I34" s="30">
        <f>SUM('Step 1'!I34:AF34)</f>
        <v>69616</v>
      </c>
      <c r="J34" s="30">
        <f>SUM('Step 1'!J34:AG34)</f>
        <v>69687</v>
      </c>
      <c r="K34" s="30">
        <f>SUM('Step 1'!K34:AH34)</f>
        <v>69733</v>
      </c>
      <c r="L34" s="30">
        <f>SUM('Step 1'!L34:AI34)</f>
        <v>69785</v>
      </c>
      <c r="M34" s="30">
        <f>SUM('Step 1'!M34:AJ34)</f>
        <v>69834</v>
      </c>
      <c r="N34" s="30">
        <f>SUM('Step 1'!N34:AK34)</f>
        <v>69846</v>
      </c>
    </row>
    <row r="35" spans="1:14" x14ac:dyDescent="0.25">
      <c r="A35" t="s">
        <v>305</v>
      </c>
      <c r="B35" s="30">
        <f>SUM('Step 1'!B35:Y35)</f>
        <v>848135</v>
      </c>
      <c r="C35" s="30">
        <f>SUM('Step 1'!C35:Z35)</f>
        <v>848669</v>
      </c>
      <c r="D35" s="30">
        <f>SUM('Step 1'!D35:AA35)</f>
        <v>849339</v>
      </c>
      <c r="E35" s="30">
        <f>SUM('Step 1'!E35:AB35)</f>
        <v>850015</v>
      </c>
      <c r="F35" s="30">
        <f>SUM('Step 1'!F35:AC35)</f>
        <v>850615</v>
      </c>
      <c r="G35" s="30">
        <f>SUM('Step 1'!G35:AD35)</f>
        <v>851151</v>
      </c>
      <c r="H35" s="30">
        <f>SUM('Step 1'!H35:AE35)</f>
        <v>851863</v>
      </c>
      <c r="I35" s="30">
        <f>SUM('Step 1'!I35:AF35)</f>
        <v>852498</v>
      </c>
      <c r="J35" s="30">
        <f>SUM('Step 1'!J35:AG35)</f>
        <v>852713</v>
      </c>
      <c r="K35" s="30">
        <f>SUM('Step 1'!K35:AH35)</f>
        <v>852988</v>
      </c>
      <c r="L35" s="30">
        <f>SUM('Step 1'!L35:AI35)</f>
        <v>853506</v>
      </c>
      <c r="M35" s="30">
        <f>SUM('Step 1'!M35:AJ35)</f>
        <v>853927</v>
      </c>
      <c r="N35" s="30">
        <f>SUM('Step 1'!N35:AK35)</f>
        <v>854352</v>
      </c>
    </row>
    <row r="36" spans="1:14" x14ac:dyDescent="0.25">
      <c r="A36" t="s">
        <v>306</v>
      </c>
      <c r="B36" s="30">
        <f>SUM('Step 1'!B36:Y36)</f>
        <v>506287</v>
      </c>
      <c r="C36" s="30">
        <f>SUM('Step 1'!C36:Z36)</f>
        <v>506602</v>
      </c>
      <c r="D36" s="30">
        <f>SUM('Step 1'!D36:AA36)</f>
        <v>506994</v>
      </c>
      <c r="E36" s="30">
        <f>SUM('Step 1'!E36:AB36)</f>
        <v>507371</v>
      </c>
      <c r="F36" s="30">
        <f>SUM('Step 1'!F36:AC36)</f>
        <v>507704</v>
      </c>
      <c r="G36" s="30">
        <f>SUM('Step 1'!G36:AD36)</f>
        <v>508009</v>
      </c>
      <c r="H36" s="30">
        <f>SUM('Step 1'!H36:AE36)</f>
        <v>508494</v>
      </c>
      <c r="I36" s="30">
        <f>SUM('Step 1'!I36:AF36)</f>
        <v>508907</v>
      </c>
      <c r="J36" s="30">
        <f>SUM('Step 1'!J36:AG36)</f>
        <v>509118</v>
      </c>
      <c r="K36" s="30">
        <f>SUM('Step 1'!K36:AH36)</f>
        <v>509288</v>
      </c>
      <c r="L36" s="30">
        <f>SUM('Step 1'!L36:AI36)</f>
        <v>509582</v>
      </c>
      <c r="M36" s="30">
        <f>SUM('Step 1'!M36:AJ36)</f>
        <v>509772</v>
      </c>
      <c r="N36" s="30">
        <f>SUM('Step 1'!N36:AK36)</f>
        <v>509954</v>
      </c>
    </row>
    <row r="37" spans="1:14" x14ac:dyDescent="0.25">
      <c r="A37" t="s">
        <v>124</v>
      </c>
      <c r="B37" s="30">
        <f>SUM('Step 1'!B37:Y37)</f>
        <v>155801</v>
      </c>
      <c r="C37" s="30">
        <f>SUM('Step 1'!C37:Z37)</f>
        <v>155037</v>
      </c>
      <c r="D37" s="30">
        <f>SUM('Step 1'!D37:AA37)</f>
        <v>154227</v>
      </c>
      <c r="E37" s="30">
        <f>SUM('Step 1'!E37:AB37)</f>
        <v>153516</v>
      </c>
      <c r="F37" s="30">
        <f>SUM('Step 1'!F37:AC37)</f>
        <v>152860</v>
      </c>
      <c r="G37" s="30">
        <f>SUM('Step 1'!G37:AD37)</f>
        <v>152054</v>
      </c>
      <c r="H37" s="30">
        <f>SUM('Step 1'!H37:AE37)</f>
        <v>151394</v>
      </c>
      <c r="I37" s="30">
        <f>SUM('Step 1'!I37:AF37)</f>
        <v>151002</v>
      </c>
      <c r="J37" s="30">
        <f>SUM('Step 1'!J37:AG37)</f>
        <v>150806</v>
      </c>
      <c r="K37" s="30">
        <f>SUM('Step 1'!K37:AH37)</f>
        <v>150653</v>
      </c>
      <c r="L37" s="30">
        <f>SUM('Step 1'!L37:AI37)</f>
        <v>150340</v>
      </c>
      <c r="M37" s="30">
        <f>SUM('Step 1'!M37:AJ37)</f>
        <v>150132</v>
      </c>
      <c r="N37" s="30">
        <f>SUM('Step 1'!N37:AK37)</f>
        <v>149642</v>
      </c>
    </row>
    <row r="38" spans="1:14" x14ac:dyDescent="0.25">
      <c r="A38" t="s">
        <v>102</v>
      </c>
      <c r="B38" s="30">
        <f>SUM('Step 1'!B38:Y38)</f>
        <v>809582</v>
      </c>
      <c r="C38" s="30">
        <f>SUM('Step 1'!C38:Z38)</f>
        <v>810665</v>
      </c>
      <c r="D38" s="30">
        <f>SUM('Step 1'!D38:AA38)</f>
        <v>811875</v>
      </c>
      <c r="E38" s="30">
        <f>SUM('Step 1'!E38:AB38)</f>
        <v>812973</v>
      </c>
      <c r="F38" s="30">
        <f>SUM('Step 1'!F38:AC38)</f>
        <v>814146</v>
      </c>
      <c r="G38" s="30">
        <f>SUM('Step 1'!G38:AD38)</f>
        <v>815355</v>
      </c>
      <c r="H38" s="30">
        <f>SUM('Step 1'!H38:AE38)</f>
        <v>816500</v>
      </c>
      <c r="I38" s="30">
        <f>SUM('Step 1'!I38:AF38)</f>
        <v>817543</v>
      </c>
      <c r="J38" s="30">
        <f>SUM('Step 1'!J38:AG38)</f>
        <v>818508</v>
      </c>
      <c r="K38" s="30">
        <f>SUM('Step 1'!K38:AH38)</f>
        <v>819494</v>
      </c>
      <c r="L38" s="30">
        <f>SUM('Step 1'!L38:AI38)</f>
        <v>820583</v>
      </c>
      <c r="M38" s="30">
        <f>SUM('Step 1'!M38:AJ38)</f>
        <v>821529</v>
      </c>
      <c r="N38" s="30">
        <f>SUM('Step 1'!N38:AK38)</f>
        <v>822556</v>
      </c>
    </row>
    <row r="39" spans="1:14" x14ac:dyDescent="0.25">
      <c r="A39" t="s">
        <v>155</v>
      </c>
      <c r="B39" s="30">
        <f>SUM('Step 1'!B39:Y39)</f>
        <v>5825803</v>
      </c>
      <c r="C39" s="30">
        <f>SUM('Step 1'!C39:Z39)</f>
        <v>5829404</v>
      </c>
      <c r="D39" s="30">
        <f>SUM('Step 1'!D39:AA39)</f>
        <v>5833688</v>
      </c>
      <c r="E39" s="30">
        <f>SUM('Step 1'!E39:AB39)</f>
        <v>5837842</v>
      </c>
      <c r="F39" s="30">
        <f>SUM('Step 1'!F39:AC39)</f>
        <v>5841582</v>
      </c>
      <c r="G39" s="30">
        <f>SUM('Step 1'!G39:AD39)</f>
        <v>5845111</v>
      </c>
      <c r="H39" s="30">
        <f>SUM('Step 1'!H39:AE39)</f>
        <v>5849629</v>
      </c>
      <c r="I39" s="30">
        <f>SUM('Step 1'!I39:AF39)</f>
        <v>5853555</v>
      </c>
      <c r="J39" s="30">
        <f>SUM('Step 1'!J39:AG39)</f>
        <v>5854324</v>
      </c>
      <c r="K39" s="30">
        <f>SUM('Step 1'!K39:AH39)</f>
        <v>5855827</v>
      </c>
      <c r="L39" s="30">
        <f>SUM('Step 1'!L39:AI39)</f>
        <v>5859213</v>
      </c>
      <c r="M39" s="30">
        <f>SUM('Step 1'!M39:AJ39)</f>
        <v>5861510</v>
      </c>
      <c r="N39" s="30">
        <f>SUM('Step 1'!N39:AK39)</f>
        <v>5863761</v>
      </c>
    </row>
    <row r="40" spans="1:14" x14ac:dyDescent="0.25">
      <c r="A40" t="s">
        <v>142</v>
      </c>
      <c r="B40" s="30">
        <f>SUM('Step 1'!B40:Y40)</f>
        <v>287638</v>
      </c>
      <c r="C40" s="30">
        <f>SUM('Step 1'!C40:Z40)</f>
        <v>287964</v>
      </c>
      <c r="D40" s="30">
        <f>SUM('Step 1'!D40:AA40)</f>
        <v>288357</v>
      </c>
      <c r="E40" s="30">
        <f>SUM('Step 1'!E40:AB40)</f>
        <v>288874</v>
      </c>
      <c r="F40" s="30">
        <f>SUM('Step 1'!F40:AC40)</f>
        <v>289488</v>
      </c>
      <c r="G40" s="30">
        <f>SUM('Step 1'!G40:AD40)</f>
        <v>290121</v>
      </c>
      <c r="H40" s="30">
        <f>SUM('Step 1'!H40:AE40)</f>
        <v>290923</v>
      </c>
      <c r="I40" s="30">
        <f>SUM('Step 1'!I40:AF40)</f>
        <v>291770</v>
      </c>
      <c r="J40" s="30">
        <f>SUM('Step 1'!J40:AG40)</f>
        <v>292825</v>
      </c>
      <c r="K40" s="30">
        <f>SUM('Step 1'!K40:AH40)</f>
        <v>293962</v>
      </c>
      <c r="L40" s="30">
        <f>SUM('Step 1'!L40:AI40)</f>
        <v>295046</v>
      </c>
      <c r="M40" s="30">
        <f>SUM('Step 1'!M40:AJ40)</f>
        <v>296219</v>
      </c>
      <c r="N40" s="30">
        <f>SUM('Step 1'!N40:AK40)</f>
        <v>297327</v>
      </c>
    </row>
    <row r="41" spans="1:14" x14ac:dyDescent="0.25">
      <c r="A41" t="s">
        <v>94</v>
      </c>
      <c r="B41" s="30">
        <f>SUM('Step 1'!B41:Y41)</f>
        <v>519245</v>
      </c>
      <c r="C41" s="30">
        <f>SUM('Step 1'!C41:Z41)</f>
        <v>519547</v>
      </c>
      <c r="D41" s="30">
        <f>SUM('Step 1'!D41:AA41)</f>
        <v>519789</v>
      </c>
      <c r="E41" s="30">
        <f>SUM('Step 1'!E41:AB41)</f>
        <v>520229</v>
      </c>
      <c r="F41" s="30">
        <f>SUM('Step 1'!F41:AC41)</f>
        <v>520836</v>
      </c>
      <c r="G41" s="30">
        <f>SUM('Step 1'!G41:AD41)</f>
        <v>521170</v>
      </c>
      <c r="H41" s="30">
        <f>SUM('Step 1'!H41:AE41)</f>
        <v>521608</v>
      </c>
      <c r="I41" s="30">
        <f>SUM('Step 1'!I41:AF41)</f>
        <v>522081</v>
      </c>
      <c r="J41" s="30">
        <f>SUM('Step 1'!J41:AG41)</f>
        <v>522460</v>
      </c>
      <c r="K41" s="30">
        <f>SUM('Step 1'!K41:AH41)</f>
        <v>522950</v>
      </c>
      <c r="L41" s="30">
        <f>SUM('Step 1'!L41:AI41)</f>
        <v>523234</v>
      </c>
      <c r="M41" s="30">
        <f>SUM('Step 1'!M41:AJ41)</f>
        <v>523569</v>
      </c>
      <c r="N41" s="30">
        <f>SUM('Step 1'!N41:AK41)</f>
        <v>523791</v>
      </c>
    </row>
    <row r="42" spans="1:14" x14ac:dyDescent="0.25">
      <c r="A42" t="s">
        <v>307</v>
      </c>
      <c r="B42" s="30">
        <f>SUM('Step 1'!B42:Y42)</f>
        <v>1085405</v>
      </c>
      <c r="C42" s="30">
        <f>SUM('Step 1'!C42:Z42)</f>
        <v>1085775</v>
      </c>
      <c r="D42" s="30">
        <f>SUM('Step 1'!D42:AA42)</f>
        <v>1086179</v>
      </c>
      <c r="E42" s="30">
        <f>SUM('Step 1'!E42:AB42)</f>
        <v>1086451</v>
      </c>
      <c r="F42" s="30">
        <f>SUM('Step 1'!F42:AC42)</f>
        <v>1086858</v>
      </c>
      <c r="G42" s="30">
        <f>SUM('Step 1'!G42:AD42)</f>
        <v>1087146</v>
      </c>
      <c r="H42" s="30">
        <f>SUM('Step 1'!H42:AE42)</f>
        <v>1087311</v>
      </c>
      <c r="I42" s="30">
        <f>SUM('Step 1'!I42:AF42)</f>
        <v>1087600</v>
      </c>
      <c r="J42" s="30">
        <f>SUM('Step 1'!J42:AG42)</f>
        <v>1087420</v>
      </c>
      <c r="K42" s="30">
        <f>SUM('Step 1'!K42:AH42)</f>
        <v>1086606</v>
      </c>
      <c r="L42" s="30">
        <f>SUM('Step 1'!L42:AI42)</f>
        <v>1086310</v>
      </c>
      <c r="M42" s="30">
        <f>SUM('Step 1'!M42:AJ42)</f>
        <v>1086160</v>
      </c>
      <c r="N42" s="30">
        <f>SUM('Step 1'!N42:AK42)</f>
        <v>1086262</v>
      </c>
    </row>
    <row r="43" spans="1:14" x14ac:dyDescent="0.25">
      <c r="A43" t="s">
        <v>308</v>
      </c>
      <c r="B43" s="30">
        <f>SUM('Step 1'!B43:Y43)</f>
        <v>3380142</v>
      </c>
      <c r="C43" s="30">
        <f>SUM('Step 1'!C43:Z43)</f>
        <v>3381307</v>
      </c>
      <c r="D43" s="30">
        <f>SUM('Step 1'!D43:AA43)</f>
        <v>3382449</v>
      </c>
      <c r="E43" s="30">
        <f>SUM('Step 1'!E43:AB43)</f>
        <v>3383917</v>
      </c>
      <c r="F43" s="30">
        <f>SUM('Step 1'!F43:AC43)</f>
        <v>3385213</v>
      </c>
      <c r="G43" s="30">
        <f>SUM('Step 1'!G43:AD43)</f>
        <v>3385905</v>
      </c>
      <c r="H43" s="30">
        <f>SUM('Step 1'!H43:AE43)</f>
        <v>3386542</v>
      </c>
      <c r="I43" s="30">
        <f>SUM('Step 1'!I43:AF43)</f>
        <v>3387532</v>
      </c>
      <c r="J43" s="30">
        <f>SUM('Step 1'!J43:AG43)</f>
        <v>3386887</v>
      </c>
      <c r="K43" s="30">
        <f>SUM('Step 1'!K43:AH43)</f>
        <v>3384374</v>
      </c>
      <c r="L43" s="30">
        <f>SUM('Step 1'!L43:AI43)</f>
        <v>3383590</v>
      </c>
      <c r="M43" s="30">
        <f>SUM('Step 1'!M43:AJ43)</f>
        <v>3383375</v>
      </c>
      <c r="N43" s="30">
        <f>SUM('Step 1'!N43:AK43)</f>
        <v>3383790</v>
      </c>
    </row>
    <row r="44" spans="1:14" x14ac:dyDescent="0.25">
      <c r="A44" t="s">
        <v>309</v>
      </c>
      <c r="B44" s="30">
        <f>SUM('Step 1'!B44:Y44)</f>
        <v>2828788</v>
      </c>
      <c r="C44" s="30">
        <f>SUM('Step 1'!C44:Z44)</f>
        <v>2829501</v>
      </c>
      <c r="D44" s="30">
        <f>SUM('Step 1'!D44:AA44)</f>
        <v>2830212</v>
      </c>
      <c r="E44" s="30">
        <f>SUM('Step 1'!E44:AB44)</f>
        <v>2831131</v>
      </c>
      <c r="F44" s="30">
        <f>SUM('Step 1'!F44:AC44)</f>
        <v>2832081</v>
      </c>
      <c r="G44" s="30">
        <f>SUM('Step 1'!G44:AD44)</f>
        <v>2832588</v>
      </c>
      <c r="H44" s="30">
        <f>SUM('Step 1'!H44:AE44)</f>
        <v>2833072</v>
      </c>
      <c r="I44" s="30">
        <f>SUM('Step 1'!I44:AF44)</f>
        <v>2833788</v>
      </c>
      <c r="J44" s="30">
        <f>SUM('Step 1'!J44:AG44)</f>
        <v>2833025</v>
      </c>
      <c r="K44" s="30">
        <f>SUM('Step 1'!K44:AH44)</f>
        <v>2830538</v>
      </c>
      <c r="L44" s="30">
        <f>SUM('Step 1'!L44:AI44)</f>
        <v>2829523</v>
      </c>
      <c r="M44" s="30">
        <f>SUM('Step 1'!M44:AJ44)</f>
        <v>2828772</v>
      </c>
      <c r="N44" s="30">
        <f>SUM('Step 1'!N44:AK44)</f>
        <v>2828608</v>
      </c>
    </row>
    <row r="45" spans="1:14" x14ac:dyDescent="0.25">
      <c r="A45" t="s">
        <v>310</v>
      </c>
      <c r="B45" s="30">
        <f>SUM('Step 1'!B45:Y45)</f>
        <v>941160</v>
      </c>
      <c r="C45" s="30">
        <f>SUM('Step 1'!C45:Z45)</f>
        <v>941724</v>
      </c>
      <c r="D45" s="30">
        <f>SUM('Step 1'!D45:AA45)</f>
        <v>942408</v>
      </c>
      <c r="E45" s="30">
        <f>SUM('Step 1'!E45:AB45)</f>
        <v>943048</v>
      </c>
      <c r="F45" s="30">
        <f>SUM('Step 1'!F45:AC45)</f>
        <v>943640</v>
      </c>
      <c r="G45" s="30">
        <f>SUM('Step 1'!G45:AD45)</f>
        <v>944115</v>
      </c>
      <c r="H45" s="30">
        <f>SUM('Step 1'!H45:AE45)</f>
        <v>944719</v>
      </c>
      <c r="I45" s="30">
        <f>SUM('Step 1'!I45:AF45)</f>
        <v>945223</v>
      </c>
      <c r="J45" s="30">
        <f>SUM('Step 1'!J45:AG45)</f>
        <v>945233</v>
      </c>
      <c r="K45" s="30">
        <f>SUM('Step 1'!K45:AH45)</f>
        <v>945476</v>
      </c>
      <c r="L45" s="30">
        <f>SUM('Step 1'!L45:AI45)</f>
        <v>946026</v>
      </c>
      <c r="M45" s="30">
        <f>SUM('Step 1'!M45:AJ45)</f>
        <v>946423</v>
      </c>
      <c r="N45" s="30">
        <f>SUM('Step 1'!N45:AK45)</f>
        <v>946784</v>
      </c>
    </row>
    <row r="46" spans="1:14" x14ac:dyDescent="0.25">
      <c r="A46" t="s">
        <v>311</v>
      </c>
      <c r="B46" s="30">
        <f>SUM('Step 1'!B46:Y46)</f>
        <v>877968</v>
      </c>
      <c r="C46" s="30">
        <f>SUM('Step 1'!C46:Z46)</f>
        <v>878619</v>
      </c>
      <c r="D46" s="30">
        <f>SUM('Step 1'!D46:AA46)</f>
        <v>879336</v>
      </c>
      <c r="E46" s="30">
        <f>SUM('Step 1'!E46:AB46)</f>
        <v>880023</v>
      </c>
      <c r="F46" s="30">
        <f>SUM('Step 1'!F46:AC46)</f>
        <v>880663</v>
      </c>
      <c r="G46" s="30">
        <f>SUM('Step 1'!G46:AD46)</f>
        <v>881205</v>
      </c>
      <c r="H46" s="30">
        <f>SUM('Step 1'!H46:AE46)</f>
        <v>881894</v>
      </c>
      <c r="I46" s="30">
        <f>SUM('Step 1'!I46:AF46)</f>
        <v>882455</v>
      </c>
      <c r="J46" s="30">
        <f>SUM('Step 1'!J46:AG46)</f>
        <v>882538</v>
      </c>
      <c r="K46" s="30">
        <f>SUM('Step 1'!K46:AH46)</f>
        <v>882713</v>
      </c>
      <c r="L46" s="30">
        <f>SUM('Step 1'!L46:AI46)</f>
        <v>883229</v>
      </c>
      <c r="M46" s="30">
        <f>SUM('Step 1'!M46:AJ46)</f>
        <v>883576</v>
      </c>
      <c r="N46" s="30">
        <f>SUM('Step 1'!N46:AK46)</f>
        <v>883974</v>
      </c>
    </row>
    <row r="47" spans="1:14" x14ac:dyDescent="0.25">
      <c r="A47" t="s">
        <v>312</v>
      </c>
      <c r="B47" s="30">
        <f>SUM('Step 1'!B47:Y47)</f>
        <v>623797</v>
      </c>
      <c r="C47" s="30">
        <f>SUM('Step 1'!C47:Z47)</f>
        <v>624291</v>
      </c>
      <c r="D47" s="30">
        <f>SUM('Step 1'!D47:AA47)</f>
        <v>624841</v>
      </c>
      <c r="E47" s="30">
        <f>SUM('Step 1'!E47:AB47)</f>
        <v>625295</v>
      </c>
      <c r="F47" s="30">
        <f>SUM('Step 1'!F47:AC47)</f>
        <v>625773</v>
      </c>
      <c r="G47" s="30">
        <f>SUM('Step 1'!G47:AD47)</f>
        <v>626174</v>
      </c>
      <c r="H47" s="30">
        <f>SUM('Step 1'!H47:AE47)</f>
        <v>626569</v>
      </c>
      <c r="I47" s="30">
        <f>SUM('Step 1'!I47:AF47)</f>
        <v>626877</v>
      </c>
      <c r="J47" s="30">
        <f>SUM('Step 1'!J47:AG47)</f>
        <v>626856</v>
      </c>
      <c r="K47" s="30">
        <f>SUM('Step 1'!K47:AH47)</f>
        <v>626992</v>
      </c>
      <c r="L47" s="30">
        <f>SUM('Step 1'!L47:AI47)</f>
        <v>627341</v>
      </c>
      <c r="M47" s="30">
        <f>SUM('Step 1'!M47:AJ47)</f>
        <v>627595</v>
      </c>
      <c r="N47" s="30">
        <f>SUM('Step 1'!N47:AK47)</f>
        <v>627880</v>
      </c>
    </row>
    <row r="48" spans="1:14" x14ac:dyDescent="0.25">
      <c r="A48" t="s">
        <v>405</v>
      </c>
      <c r="B48" s="30">
        <f>SUM('Step 1'!B48:Y48)</f>
        <v>332291</v>
      </c>
      <c r="C48" s="30">
        <f>SUM('Step 1'!C48:Z48)</f>
        <v>332520</v>
      </c>
      <c r="D48" s="30">
        <f>SUM('Step 1'!D48:AA48)</f>
        <v>332771</v>
      </c>
      <c r="E48" s="30">
        <f>SUM('Step 1'!E48:AB48)</f>
        <v>333039</v>
      </c>
      <c r="F48" s="30">
        <f>SUM('Step 1'!F48:AC48)</f>
        <v>333297</v>
      </c>
      <c r="G48" s="30">
        <f>SUM('Step 1'!G48:AD48)</f>
        <v>333563</v>
      </c>
      <c r="H48" s="30">
        <f>SUM('Step 1'!H48:AE48)</f>
        <v>333908</v>
      </c>
      <c r="I48" s="30">
        <f>SUM('Step 1'!I48:AF48)</f>
        <v>334221</v>
      </c>
      <c r="J48" s="30">
        <f>SUM('Step 1'!J48:AG48)</f>
        <v>334357</v>
      </c>
      <c r="K48" s="30">
        <f>SUM('Step 1'!K48:AH48)</f>
        <v>334469</v>
      </c>
      <c r="L48" s="30">
        <f>SUM('Step 1'!L48:AI48)</f>
        <v>334662</v>
      </c>
      <c r="M48" s="30">
        <f>SUM('Step 1'!M48:AJ48)</f>
        <v>334827</v>
      </c>
      <c r="N48" s="30">
        <f>SUM('Step 1'!N48:AK48)</f>
        <v>334955</v>
      </c>
    </row>
    <row r="49" spans="1:14" x14ac:dyDescent="0.25">
      <c r="A49" t="s">
        <v>313</v>
      </c>
      <c r="B49" s="30">
        <f>SUM('Step 1'!B49:Y49)</f>
        <v>233443</v>
      </c>
      <c r="C49" s="30">
        <f>SUM('Step 1'!C49:Z49)</f>
        <v>233604</v>
      </c>
      <c r="D49" s="30">
        <f>SUM('Step 1'!D49:AA49)</f>
        <v>233702</v>
      </c>
      <c r="E49" s="30">
        <f>SUM('Step 1'!E49:AB49)</f>
        <v>234066</v>
      </c>
      <c r="F49" s="30">
        <f>SUM('Step 1'!F49:AC49)</f>
        <v>234582</v>
      </c>
      <c r="G49" s="30">
        <f>SUM('Step 1'!G49:AD49)</f>
        <v>234835</v>
      </c>
      <c r="H49" s="30">
        <f>SUM('Step 1'!H49:AE49)</f>
        <v>235322</v>
      </c>
      <c r="I49" s="30">
        <f>SUM('Step 1'!I49:AF49)</f>
        <v>235700</v>
      </c>
      <c r="J49" s="30">
        <f>SUM('Step 1'!J49:AG49)</f>
        <v>236458</v>
      </c>
      <c r="K49" s="30">
        <f>SUM('Step 1'!K49:AH49)</f>
        <v>237204</v>
      </c>
      <c r="L49" s="30">
        <f>SUM('Step 1'!L49:AI49)</f>
        <v>237651</v>
      </c>
      <c r="M49" s="30">
        <f>SUM('Step 1'!M49:AJ49)</f>
        <v>238219</v>
      </c>
      <c r="N49" s="30">
        <f>SUM('Step 1'!N49:AK49)</f>
        <v>238419</v>
      </c>
    </row>
    <row r="50" spans="1:14" x14ac:dyDescent="0.25">
      <c r="A50" t="s">
        <v>314</v>
      </c>
      <c r="B50" s="30">
        <f>SUM('Step 1'!B50:Y50)</f>
        <v>908349</v>
      </c>
      <c r="C50" s="30">
        <f>SUM('Step 1'!C50:Z50)</f>
        <v>909385</v>
      </c>
      <c r="D50" s="30">
        <f>SUM('Step 1'!D50:AA50)</f>
        <v>910444</v>
      </c>
      <c r="E50" s="30">
        <f>SUM('Step 1'!E50:AB50)</f>
        <v>911581</v>
      </c>
      <c r="F50" s="30">
        <f>SUM('Step 1'!F50:AC50)</f>
        <v>912955</v>
      </c>
      <c r="G50" s="30">
        <f>SUM('Step 1'!G50:AD50)</f>
        <v>914211</v>
      </c>
      <c r="H50" s="30">
        <f>SUM('Step 1'!H50:AE50)</f>
        <v>915867</v>
      </c>
      <c r="I50" s="30">
        <f>SUM('Step 1'!I50:AF50)</f>
        <v>917631</v>
      </c>
      <c r="J50" s="30">
        <f>SUM('Step 1'!J50:AG50)</f>
        <v>919327</v>
      </c>
      <c r="K50" s="30">
        <f>SUM('Step 1'!K50:AH50)</f>
        <v>920948</v>
      </c>
      <c r="L50" s="30">
        <f>SUM('Step 1'!L50:AI50)</f>
        <v>922427</v>
      </c>
      <c r="M50" s="30">
        <f>SUM('Step 1'!M50:AJ50)</f>
        <v>923707</v>
      </c>
      <c r="N50" s="30">
        <f>SUM('Step 1'!N50:AK50)</f>
        <v>925143</v>
      </c>
    </row>
    <row r="51" spans="1:14" x14ac:dyDescent="0.25">
      <c r="A51" t="s">
        <v>135</v>
      </c>
      <c r="B51" s="30">
        <f>SUM('Step 1'!B51:Y51)</f>
        <v>170039</v>
      </c>
      <c r="C51" s="30">
        <f>SUM('Step 1'!C51:Z51)</f>
        <v>170016</v>
      </c>
      <c r="D51" s="30">
        <f>SUM('Step 1'!D51:AA51)</f>
        <v>169983</v>
      </c>
      <c r="E51" s="30">
        <f>SUM('Step 1'!E51:AB51)</f>
        <v>170144</v>
      </c>
      <c r="F51" s="30">
        <f>SUM('Step 1'!F51:AC51)</f>
        <v>170488</v>
      </c>
      <c r="G51" s="30">
        <f>SUM('Step 1'!G51:AD51)</f>
        <v>170651</v>
      </c>
      <c r="H51" s="30">
        <f>SUM('Step 1'!H51:AE51)</f>
        <v>171089</v>
      </c>
      <c r="I51" s="30">
        <f>SUM('Step 1'!I51:AF51)</f>
        <v>171425</v>
      </c>
      <c r="J51" s="30">
        <f>SUM('Step 1'!J51:AG51)</f>
        <v>171978</v>
      </c>
      <c r="K51" s="30">
        <f>SUM('Step 1'!K51:AH51)</f>
        <v>172531</v>
      </c>
      <c r="L51" s="30">
        <f>SUM('Step 1'!L51:AI51)</f>
        <v>172958</v>
      </c>
      <c r="M51" s="30">
        <f>SUM('Step 1'!M51:AJ51)</f>
        <v>173254</v>
      </c>
      <c r="N51" s="30">
        <f>SUM('Step 1'!N51:AK51)</f>
        <v>173448</v>
      </c>
    </row>
    <row r="52" spans="1:14" x14ac:dyDescent="0.25">
      <c r="A52" t="s">
        <v>315</v>
      </c>
      <c r="B52" s="30">
        <f>SUM('Step 1'!B52:Y52)</f>
        <v>905850</v>
      </c>
      <c r="C52" s="30">
        <f>SUM('Step 1'!C52:Z52)</f>
        <v>906500</v>
      </c>
      <c r="D52" s="30">
        <f>SUM('Step 1'!D52:AA52)</f>
        <v>907245</v>
      </c>
      <c r="E52" s="30">
        <f>SUM('Step 1'!E52:AB52)</f>
        <v>908087</v>
      </c>
      <c r="F52" s="30">
        <f>SUM('Step 1'!F52:AC52)</f>
        <v>909015</v>
      </c>
      <c r="G52" s="30">
        <f>SUM('Step 1'!G52:AD52)</f>
        <v>910031</v>
      </c>
      <c r="H52" s="30">
        <f>SUM('Step 1'!H52:AE52)</f>
        <v>911519</v>
      </c>
      <c r="I52" s="30">
        <f>SUM('Step 1'!I52:AF52)</f>
        <v>912780</v>
      </c>
      <c r="J52" s="30">
        <f>SUM('Step 1'!J52:AG52)</f>
        <v>913828</v>
      </c>
      <c r="K52" s="30">
        <f>SUM('Step 1'!K52:AH52)</f>
        <v>914918</v>
      </c>
      <c r="L52" s="30">
        <f>SUM('Step 1'!L52:AI52)</f>
        <v>916275</v>
      </c>
      <c r="M52" s="30">
        <f>SUM('Step 1'!M52:AJ52)</f>
        <v>917357</v>
      </c>
      <c r="N52" s="30">
        <f>SUM('Step 1'!N52:AK52)</f>
        <v>918370</v>
      </c>
    </row>
    <row r="53" spans="1:14" x14ac:dyDescent="0.25">
      <c r="A53" t="s">
        <v>316</v>
      </c>
      <c r="B53" s="30">
        <f>SUM('Step 1'!B53:Y53)</f>
        <v>756985</v>
      </c>
      <c r="C53" s="30">
        <f>SUM('Step 1'!C53:Z53)</f>
        <v>757063</v>
      </c>
      <c r="D53" s="30">
        <f>SUM('Step 1'!D53:AA53)</f>
        <v>757106</v>
      </c>
      <c r="E53" s="30">
        <f>SUM('Step 1'!E53:AB53)</f>
        <v>757532</v>
      </c>
      <c r="F53" s="30">
        <f>SUM('Step 1'!F53:AC53)</f>
        <v>758078</v>
      </c>
      <c r="G53" s="30">
        <f>SUM('Step 1'!G53:AD53)</f>
        <v>758587</v>
      </c>
      <c r="H53" s="30">
        <f>SUM('Step 1'!H53:AE53)</f>
        <v>759267</v>
      </c>
      <c r="I53" s="30">
        <f>SUM('Step 1'!I53:AF53)</f>
        <v>759992</v>
      </c>
      <c r="J53" s="30">
        <f>SUM('Step 1'!J53:AG53)</f>
        <v>760986</v>
      </c>
      <c r="K53" s="30">
        <f>SUM('Step 1'!K53:AH53)</f>
        <v>762105</v>
      </c>
      <c r="L53" s="30">
        <f>SUM('Step 1'!L53:AI53)</f>
        <v>762914</v>
      </c>
      <c r="M53" s="30">
        <f>SUM('Step 1'!M53:AJ53)</f>
        <v>763745</v>
      </c>
      <c r="N53" s="30">
        <f>SUM('Step 1'!N53:AK53)</f>
        <v>763914</v>
      </c>
    </row>
    <row r="54" spans="1:14" x14ac:dyDescent="0.25">
      <c r="A54" t="s">
        <v>143</v>
      </c>
      <c r="B54" s="30">
        <f>SUM('Step 1'!B54:Y54)</f>
        <v>276172</v>
      </c>
      <c r="C54" s="30">
        <f>SUM('Step 1'!C54:Z54)</f>
        <v>276473</v>
      </c>
      <c r="D54" s="30">
        <f>SUM('Step 1'!D54:AA54)</f>
        <v>276777</v>
      </c>
      <c r="E54" s="30">
        <f>SUM('Step 1'!E54:AB54)</f>
        <v>277303</v>
      </c>
      <c r="F54" s="30">
        <f>SUM('Step 1'!F54:AC54)</f>
        <v>278021</v>
      </c>
      <c r="G54" s="30">
        <f>SUM('Step 1'!G54:AD54)</f>
        <v>278580</v>
      </c>
      <c r="H54" s="30">
        <f>SUM('Step 1'!H54:AE54)</f>
        <v>279410</v>
      </c>
      <c r="I54" s="30">
        <f>SUM('Step 1'!I54:AF54)</f>
        <v>280237</v>
      </c>
      <c r="J54" s="30">
        <f>SUM('Step 1'!J54:AG54)</f>
        <v>281489</v>
      </c>
      <c r="K54" s="30">
        <f>SUM('Step 1'!K54:AH54)</f>
        <v>282841</v>
      </c>
      <c r="L54" s="30">
        <f>SUM('Step 1'!L54:AI54)</f>
        <v>284004</v>
      </c>
      <c r="M54" s="30">
        <f>SUM('Step 1'!M54:AJ54)</f>
        <v>285330</v>
      </c>
      <c r="N54" s="30">
        <f>SUM('Step 1'!N54:AK54)</f>
        <v>286366</v>
      </c>
    </row>
    <row r="55" spans="1:14" x14ac:dyDescent="0.25">
      <c r="A55" t="s">
        <v>144</v>
      </c>
      <c r="B55" s="30">
        <f>SUM('Step 1'!B55:Y55)</f>
        <v>382329</v>
      </c>
      <c r="C55" s="30">
        <f>SUM('Step 1'!C55:Z55)</f>
        <v>382329</v>
      </c>
      <c r="D55" s="30">
        <f>SUM('Step 1'!D55:AA55)</f>
        <v>382331</v>
      </c>
      <c r="E55" s="30">
        <f>SUM('Step 1'!E55:AB55)</f>
        <v>382528</v>
      </c>
      <c r="F55" s="30">
        <f>SUM('Step 1'!F55:AC55)</f>
        <v>382871</v>
      </c>
      <c r="G55" s="30">
        <f>SUM('Step 1'!G55:AD55)</f>
        <v>382987</v>
      </c>
      <c r="H55" s="30">
        <f>SUM('Step 1'!H55:AE55)</f>
        <v>383505</v>
      </c>
      <c r="I55" s="30">
        <f>SUM('Step 1'!I55:AF55)</f>
        <v>384049</v>
      </c>
      <c r="J55" s="30">
        <f>SUM('Step 1'!J55:AG55)</f>
        <v>384700</v>
      </c>
      <c r="K55" s="30">
        <f>SUM('Step 1'!K55:AH55)</f>
        <v>385375</v>
      </c>
      <c r="L55" s="30">
        <f>SUM('Step 1'!L55:AI55)</f>
        <v>385846</v>
      </c>
      <c r="M55" s="30">
        <f>SUM('Step 1'!M55:AJ55)</f>
        <v>386314</v>
      </c>
      <c r="N55" s="30">
        <f>SUM('Step 1'!N55:AK55)</f>
        <v>386384</v>
      </c>
    </row>
    <row r="56" spans="1:14" x14ac:dyDescent="0.25">
      <c r="A56" t="s">
        <v>317</v>
      </c>
      <c r="B56" s="30">
        <f>SUM('Step 1'!B56:Y56)</f>
        <v>354547</v>
      </c>
      <c r="C56" s="30">
        <f>SUM('Step 1'!C56:Z56)</f>
        <v>354723</v>
      </c>
      <c r="D56" s="30">
        <f>SUM('Step 1'!D56:AA56)</f>
        <v>354930</v>
      </c>
      <c r="E56" s="30">
        <f>SUM('Step 1'!E56:AB56)</f>
        <v>355180</v>
      </c>
      <c r="F56" s="30">
        <f>SUM('Step 1'!F56:AC56)</f>
        <v>355389</v>
      </c>
      <c r="G56" s="30">
        <f>SUM('Step 1'!G56:AD56)</f>
        <v>355526</v>
      </c>
      <c r="H56" s="30">
        <f>SUM('Step 1'!H56:AE56)</f>
        <v>355777</v>
      </c>
      <c r="I56" s="30">
        <f>SUM('Step 1'!I56:AF56)</f>
        <v>355995</v>
      </c>
      <c r="J56" s="30">
        <f>SUM('Step 1'!J56:AG56)</f>
        <v>356020</v>
      </c>
      <c r="K56" s="30">
        <f>SUM('Step 1'!K56:AH56)</f>
        <v>356117</v>
      </c>
      <c r="L56" s="30">
        <f>SUM('Step 1'!L56:AI56)</f>
        <v>356344</v>
      </c>
      <c r="M56" s="30">
        <f>SUM('Step 1'!M56:AJ56)</f>
        <v>356489</v>
      </c>
      <c r="N56" s="30">
        <f>SUM('Step 1'!N56:AK56)</f>
        <v>356661</v>
      </c>
    </row>
    <row r="57" spans="1:14" x14ac:dyDescent="0.25">
      <c r="A57" t="s">
        <v>145</v>
      </c>
      <c r="B57" s="30">
        <f>SUM('Step 1'!B57:Y57)</f>
        <v>644435</v>
      </c>
      <c r="C57" s="30">
        <f>SUM('Step 1'!C57:Z57)</f>
        <v>645012</v>
      </c>
      <c r="D57" s="30">
        <f>SUM('Step 1'!D57:AA57)</f>
        <v>645653</v>
      </c>
      <c r="E57" s="30">
        <f>SUM('Step 1'!E57:AB57)</f>
        <v>646522</v>
      </c>
      <c r="F57" s="30">
        <f>SUM('Step 1'!F57:AC57)</f>
        <v>647712</v>
      </c>
      <c r="G57" s="30">
        <f>SUM('Step 1'!G57:AD57)</f>
        <v>648614</v>
      </c>
      <c r="H57" s="30">
        <f>SUM('Step 1'!H57:AE57)</f>
        <v>649962</v>
      </c>
      <c r="I57" s="30">
        <f>SUM('Step 1'!I57:AF57)</f>
        <v>651253</v>
      </c>
      <c r="J57" s="30">
        <f>SUM('Step 1'!J57:AG57)</f>
        <v>652817</v>
      </c>
      <c r="K57" s="30">
        <f>SUM('Step 1'!K57:AH57)</f>
        <v>654473</v>
      </c>
      <c r="L57" s="30">
        <f>SUM('Step 1'!L57:AI57)</f>
        <v>655897</v>
      </c>
      <c r="M57" s="30">
        <f>SUM('Step 1'!M57:AJ57)</f>
        <v>657437</v>
      </c>
      <c r="N57" s="30">
        <f>SUM('Step 1'!N57:AK57)</f>
        <v>658538</v>
      </c>
    </row>
    <row r="58" spans="1:14" x14ac:dyDescent="0.25">
      <c r="A58" t="s">
        <v>318</v>
      </c>
      <c r="B58" s="30">
        <f>SUM('Step 1'!B58:Y58)</f>
        <v>387807</v>
      </c>
      <c r="C58" s="30">
        <f>SUM('Step 1'!C58:Z58)</f>
        <v>388094</v>
      </c>
      <c r="D58" s="30">
        <f>SUM('Step 1'!D58:AA58)</f>
        <v>388369</v>
      </c>
      <c r="E58" s="30">
        <f>SUM('Step 1'!E58:AB58)</f>
        <v>388921</v>
      </c>
      <c r="F58" s="30">
        <f>SUM('Step 1'!F58:AC58)</f>
        <v>389710</v>
      </c>
      <c r="G58" s="30">
        <f>SUM('Step 1'!G58:AD58)</f>
        <v>390294</v>
      </c>
      <c r="H58" s="30">
        <f>SUM('Step 1'!H58:AE58)</f>
        <v>391219</v>
      </c>
      <c r="I58" s="30">
        <f>SUM('Step 1'!I58:AF58)</f>
        <v>392182</v>
      </c>
      <c r="J58" s="30">
        <f>SUM('Step 1'!J58:AG58)</f>
        <v>393433</v>
      </c>
      <c r="K58" s="30">
        <f>SUM('Step 1'!K58:AH58)</f>
        <v>394541</v>
      </c>
      <c r="L58" s="30">
        <f>SUM('Step 1'!L58:AI58)</f>
        <v>395364</v>
      </c>
      <c r="M58" s="30">
        <f>SUM('Step 1'!M58:AJ58)</f>
        <v>396416</v>
      </c>
      <c r="N58" s="30">
        <f>SUM('Step 1'!N58:AK58)</f>
        <v>397127</v>
      </c>
    </row>
    <row r="59" spans="1:14" x14ac:dyDescent="0.25">
      <c r="A59" t="s">
        <v>319</v>
      </c>
      <c r="B59" s="30">
        <f>SUM('Step 1'!B59:Y59)</f>
        <v>521142</v>
      </c>
      <c r="C59" s="30">
        <f>SUM('Step 1'!C59:Z59)</f>
        <v>521260</v>
      </c>
      <c r="D59" s="30">
        <f>SUM('Step 1'!D59:AA59)</f>
        <v>521444</v>
      </c>
      <c r="E59" s="30">
        <f>SUM('Step 1'!E59:AB59)</f>
        <v>521647</v>
      </c>
      <c r="F59" s="30">
        <f>SUM('Step 1'!F59:AC59)</f>
        <v>522246</v>
      </c>
      <c r="G59" s="30">
        <f>SUM('Step 1'!G59:AD59)</f>
        <v>522639</v>
      </c>
      <c r="H59" s="30">
        <f>SUM('Step 1'!H59:AE59)</f>
        <v>523269</v>
      </c>
      <c r="I59" s="30">
        <f>SUM('Step 1'!I59:AF59)</f>
        <v>523794</v>
      </c>
      <c r="J59" s="30">
        <f>SUM('Step 1'!J59:AG59)</f>
        <v>524143</v>
      </c>
      <c r="K59" s="30">
        <f>SUM('Step 1'!K59:AH59)</f>
        <v>524557</v>
      </c>
      <c r="L59" s="30">
        <f>SUM('Step 1'!L59:AI59)</f>
        <v>524958</v>
      </c>
      <c r="M59" s="30">
        <f>SUM('Step 1'!M59:AJ59)</f>
        <v>525453</v>
      </c>
      <c r="N59" s="30">
        <f>SUM('Step 1'!N59:AK59)</f>
        <v>525706</v>
      </c>
    </row>
    <row r="60" spans="1:14" x14ac:dyDescent="0.25">
      <c r="A60" t="s">
        <v>95</v>
      </c>
      <c r="B60" s="30">
        <f>SUM('Step 1'!B60:Y60)</f>
        <v>78367</v>
      </c>
      <c r="C60" s="30">
        <f>SUM('Step 1'!C60:Z60)</f>
        <v>78320</v>
      </c>
      <c r="D60" s="30">
        <f>SUM('Step 1'!D60:AA60)</f>
        <v>78283</v>
      </c>
      <c r="E60" s="30">
        <f>SUM('Step 1'!E60:AB60)</f>
        <v>78338</v>
      </c>
      <c r="F60" s="30">
        <f>SUM('Step 1'!F60:AC60)</f>
        <v>78415</v>
      </c>
      <c r="G60" s="30">
        <f>SUM('Step 1'!G60:AD60)</f>
        <v>78386</v>
      </c>
      <c r="H60" s="30">
        <f>SUM('Step 1'!H60:AE60)</f>
        <v>78465</v>
      </c>
      <c r="I60" s="30">
        <f>SUM('Step 1'!I60:AF60)</f>
        <v>78523</v>
      </c>
      <c r="J60" s="30">
        <f>SUM('Step 1'!J60:AG60)</f>
        <v>78701</v>
      </c>
      <c r="K60" s="30">
        <f>SUM('Step 1'!K60:AH60)</f>
        <v>78841</v>
      </c>
      <c r="L60" s="30">
        <f>SUM('Step 1'!L60:AI60)</f>
        <v>78916</v>
      </c>
      <c r="M60" s="30">
        <f>SUM('Step 1'!M60:AJ60)</f>
        <v>79034</v>
      </c>
      <c r="N60" s="30">
        <f>SUM('Step 1'!N60:AK60)</f>
        <v>79016</v>
      </c>
    </row>
    <row r="61" spans="1:14" x14ac:dyDescent="0.25">
      <c r="A61" t="s">
        <v>156</v>
      </c>
      <c r="B61" s="30">
        <f>SUM('Step 1'!B61:Y61)</f>
        <v>16938720</v>
      </c>
      <c r="C61" s="30">
        <f>SUM('Step 1'!C61:Z61)</f>
        <v>16949590</v>
      </c>
      <c r="D61" s="30">
        <f>SUM('Step 1'!D61:AA61)</f>
        <v>16962231</v>
      </c>
      <c r="E61" s="30">
        <f>SUM('Step 1'!E61:AB61)</f>
        <v>16974859</v>
      </c>
      <c r="F61" s="30">
        <f>SUM('Step 1'!F61:AC61)</f>
        <v>16986586</v>
      </c>
      <c r="G61" s="30">
        <f>SUM('Step 1'!G61:AD61)</f>
        <v>16996140</v>
      </c>
      <c r="H61" s="30">
        <f>SUM('Step 1'!H61:AE61)</f>
        <v>17006752</v>
      </c>
      <c r="I61" s="30">
        <f>SUM('Step 1'!I61:AF61)</f>
        <v>17015682</v>
      </c>
      <c r="J61" s="30">
        <f>SUM('Step 1'!J61:AG61)</f>
        <v>17015680</v>
      </c>
      <c r="K61" s="30">
        <f>SUM('Step 1'!K61:AH61)</f>
        <v>17019393</v>
      </c>
      <c r="L61" s="30">
        <f>SUM('Step 1'!L61:AI61)</f>
        <v>17028791</v>
      </c>
      <c r="M61" s="30">
        <f>SUM('Step 1'!M61:AJ61)</f>
        <v>17035644</v>
      </c>
      <c r="N61" s="30">
        <f>SUM('Step 1'!N61:AK61)</f>
        <v>17043569</v>
      </c>
    </row>
    <row r="62" spans="1:14" x14ac:dyDescent="0.25">
      <c r="A62" t="s">
        <v>146</v>
      </c>
      <c r="B62" s="30">
        <f>SUM('Step 1'!B62:Y62)</f>
        <v>249240</v>
      </c>
      <c r="C62" s="30">
        <f>SUM('Step 1'!C62:Z62)</f>
        <v>249629</v>
      </c>
      <c r="D62" s="30">
        <f>SUM('Step 1'!D62:AA62)</f>
        <v>249966</v>
      </c>
      <c r="E62" s="30">
        <f>SUM('Step 1'!E62:AB62)</f>
        <v>250431</v>
      </c>
      <c r="F62" s="30">
        <f>SUM('Step 1'!F62:AC62)</f>
        <v>251046</v>
      </c>
      <c r="G62" s="30">
        <f>SUM('Step 1'!G62:AD62)</f>
        <v>251522</v>
      </c>
      <c r="H62" s="30">
        <f>SUM('Step 1'!H62:AE62)</f>
        <v>252195</v>
      </c>
      <c r="I62" s="30">
        <f>SUM('Step 1'!I62:AF62)</f>
        <v>252769</v>
      </c>
      <c r="J62" s="30">
        <f>SUM('Step 1'!J62:AG62)</f>
        <v>253477</v>
      </c>
      <c r="K62" s="30">
        <f>SUM('Step 1'!K62:AH62)</f>
        <v>254128</v>
      </c>
      <c r="L62" s="30">
        <f>SUM('Step 1'!L62:AI62)</f>
        <v>254640</v>
      </c>
      <c r="M62" s="30">
        <f>SUM('Step 1'!M62:AJ62)</f>
        <v>255205</v>
      </c>
      <c r="N62" s="30">
        <f>SUM('Step 1'!N62:AK62)</f>
        <v>255390</v>
      </c>
    </row>
    <row r="63" spans="1:14" x14ac:dyDescent="0.25">
      <c r="A63" t="s">
        <v>84</v>
      </c>
      <c r="B63" s="30">
        <f>SUM('Step 1'!B63:Y63)</f>
        <v>245088</v>
      </c>
      <c r="C63" s="30">
        <f>SUM('Step 1'!C63:Z63)</f>
        <v>245393</v>
      </c>
      <c r="D63" s="30">
        <f>SUM('Step 1'!D63:AA63)</f>
        <v>245633</v>
      </c>
      <c r="E63" s="30">
        <f>SUM('Step 1'!E63:AB63)</f>
        <v>246039</v>
      </c>
      <c r="F63" s="30">
        <f>SUM('Step 1'!F63:AC63)</f>
        <v>246483</v>
      </c>
      <c r="G63" s="30">
        <f>SUM('Step 1'!G63:AD63)</f>
        <v>246821</v>
      </c>
      <c r="H63" s="30">
        <f>SUM('Step 1'!H63:AE63)</f>
        <v>247152</v>
      </c>
      <c r="I63" s="30">
        <f>SUM('Step 1'!I63:AF63)</f>
        <v>247458</v>
      </c>
      <c r="J63" s="30">
        <f>SUM('Step 1'!J63:AG63)</f>
        <v>247744</v>
      </c>
      <c r="K63" s="30">
        <f>SUM('Step 1'!K63:AH63)</f>
        <v>248119</v>
      </c>
      <c r="L63" s="30">
        <f>SUM('Step 1'!L63:AI63)</f>
        <v>248468</v>
      </c>
      <c r="M63" s="30">
        <f>SUM('Step 1'!M63:AJ63)</f>
        <v>248906</v>
      </c>
      <c r="N63" s="30">
        <f>SUM('Step 1'!N63:AK63)</f>
        <v>249171</v>
      </c>
    </row>
    <row r="64" spans="1:14" x14ac:dyDescent="0.25">
      <c r="A64" t="s">
        <v>320</v>
      </c>
      <c r="B64" s="30">
        <f>SUM('Step 1'!B64:Y64)</f>
        <v>464083</v>
      </c>
      <c r="C64" s="30">
        <f>SUM('Step 1'!C64:Z64)</f>
        <v>464220</v>
      </c>
      <c r="D64" s="30">
        <f>SUM('Step 1'!D64:AA64)</f>
        <v>464362</v>
      </c>
      <c r="E64" s="30">
        <f>SUM('Step 1'!E64:AB64)</f>
        <v>464582</v>
      </c>
      <c r="F64" s="30">
        <f>SUM('Step 1'!F64:AC64)</f>
        <v>464895</v>
      </c>
      <c r="G64" s="30">
        <f>SUM('Step 1'!G64:AD64)</f>
        <v>465100</v>
      </c>
      <c r="H64" s="30">
        <f>SUM('Step 1'!H64:AE64)</f>
        <v>465592</v>
      </c>
      <c r="I64" s="30">
        <f>SUM('Step 1'!I64:AF64)</f>
        <v>466053</v>
      </c>
      <c r="J64" s="30">
        <f>SUM('Step 1'!J64:AG64)</f>
        <v>466602</v>
      </c>
      <c r="K64" s="30">
        <f>SUM('Step 1'!K64:AH64)</f>
        <v>467172</v>
      </c>
      <c r="L64" s="30">
        <f>SUM('Step 1'!L64:AI64)</f>
        <v>467668</v>
      </c>
      <c r="M64" s="30">
        <f>SUM('Step 1'!M64:AJ64)</f>
        <v>468272</v>
      </c>
      <c r="N64" s="30">
        <f>SUM('Step 1'!N64:AK64)</f>
        <v>468507</v>
      </c>
    </row>
    <row r="65" spans="1:14" x14ac:dyDescent="0.25">
      <c r="A65" t="s">
        <v>321</v>
      </c>
      <c r="B65" s="30">
        <f>SUM('Step 1'!B65:Y65)</f>
        <v>477066</v>
      </c>
      <c r="C65" s="30">
        <f>SUM('Step 1'!C65:Z65)</f>
        <v>477357</v>
      </c>
      <c r="D65" s="30">
        <f>SUM('Step 1'!D65:AA65)</f>
        <v>477716</v>
      </c>
      <c r="E65" s="30">
        <f>SUM('Step 1'!E65:AB65)</f>
        <v>478089</v>
      </c>
      <c r="F65" s="30">
        <f>SUM('Step 1'!F65:AC65)</f>
        <v>478437</v>
      </c>
      <c r="G65" s="30">
        <f>SUM('Step 1'!G65:AD65)</f>
        <v>478761</v>
      </c>
      <c r="H65" s="30">
        <f>SUM('Step 1'!H65:AE65)</f>
        <v>479178</v>
      </c>
      <c r="I65" s="30">
        <f>SUM('Step 1'!I65:AF65)</f>
        <v>479538</v>
      </c>
      <c r="J65" s="30">
        <f>SUM('Step 1'!J65:AG65)</f>
        <v>479648</v>
      </c>
      <c r="K65" s="30">
        <f>SUM('Step 1'!K65:AH65)</f>
        <v>479786</v>
      </c>
      <c r="L65" s="30">
        <f>SUM('Step 1'!L65:AI65)</f>
        <v>480102</v>
      </c>
      <c r="M65" s="30">
        <f>SUM('Step 1'!M65:AJ65)</f>
        <v>480298</v>
      </c>
      <c r="N65" s="30">
        <f>SUM('Step 1'!N65:AK65)</f>
        <v>480496</v>
      </c>
    </row>
    <row r="66" spans="1:14" x14ac:dyDescent="0.25">
      <c r="A66" t="s">
        <v>116</v>
      </c>
      <c r="B66" s="30">
        <f>SUM('Step 1'!B66:Y66)</f>
        <v>523358</v>
      </c>
      <c r="C66" s="30">
        <f>SUM('Step 1'!C66:Z66)</f>
        <v>523801</v>
      </c>
      <c r="D66" s="30">
        <f>SUM('Step 1'!D66:AA66)</f>
        <v>524330</v>
      </c>
      <c r="E66" s="30">
        <f>SUM('Step 1'!E66:AB66)</f>
        <v>524965</v>
      </c>
      <c r="F66" s="30">
        <f>SUM('Step 1'!F66:AC66)</f>
        <v>525444</v>
      </c>
      <c r="G66" s="30">
        <f>SUM('Step 1'!G66:AD66)</f>
        <v>526041</v>
      </c>
      <c r="H66" s="30">
        <f>SUM('Step 1'!H66:AE66)</f>
        <v>526679</v>
      </c>
      <c r="I66" s="30">
        <f>SUM('Step 1'!I66:AF66)</f>
        <v>527246</v>
      </c>
      <c r="J66" s="30">
        <f>SUM('Step 1'!J66:AG66)</f>
        <v>527609</v>
      </c>
      <c r="K66" s="30">
        <f>SUM('Step 1'!K66:AH66)</f>
        <v>527888</v>
      </c>
      <c r="L66" s="30">
        <f>SUM('Step 1'!L66:AI66)</f>
        <v>528282</v>
      </c>
      <c r="M66" s="30">
        <f>SUM('Step 1'!M66:AJ66)</f>
        <v>528596</v>
      </c>
      <c r="N66" s="30">
        <f>SUM('Step 1'!N66:AK66)</f>
        <v>528804</v>
      </c>
    </row>
    <row r="67" spans="1:14" x14ac:dyDescent="0.25">
      <c r="A67" t="s">
        <v>89</v>
      </c>
      <c r="B67" s="30">
        <f>SUM('Step 1'!B67:Y67)</f>
        <v>521142</v>
      </c>
      <c r="C67" s="30">
        <f>SUM('Step 1'!C67:Z67)</f>
        <v>521260</v>
      </c>
      <c r="D67" s="30">
        <f>SUM('Step 1'!D67:AA67)</f>
        <v>521444</v>
      </c>
      <c r="E67" s="30">
        <f>SUM('Step 1'!E67:AB67)</f>
        <v>521647</v>
      </c>
      <c r="F67" s="30">
        <f>SUM('Step 1'!F67:AC67)</f>
        <v>522246</v>
      </c>
      <c r="G67" s="30">
        <f>SUM('Step 1'!G67:AD67)</f>
        <v>522639</v>
      </c>
      <c r="H67" s="30">
        <f>SUM('Step 1'!H67:AE67)</f>
        <v>523269</v>
      </c>
      <c r="I67" s="30">
        <f>SUM('Step 1'!I67:AF67)</f>
        <v>523794</v>
      </c>
      <c r="J67" s="30">
        <f>SUM('Step 1'!J67:AG67)</f>
        <v>524143</v>
      </c>
      <c r="K67" s="30">
        <f>SUM('Step 1'!K67:AH67)</f>
        <v>524557</v>
      </c>
      <c r="L67" s="30">
        <f>SUM('Step 1'!L67:AI67)</f>
        <v>524958</v>
      </c>
      <c r="M67" s="30">
        <f>SUM('Step 1'!M67:AJ67)</f>
        <v>525453</v>
      </c>
      <c r="N67" s="30">
        <f>SUM('Step 1'!N67:AK67)</f>
        <v>525706</v>
      </c>
    </row>
    <row r="68" spans="1:14" x14ac:dyDescent="0.25">
      <c r="A68" t="s">
        <v>125</v>
      </c>
      <c r="B68" s="30">
        <f>SUM('Step 1'!B68:Y68)</f>
        <v>131847</v>
      </c>
      <c r="C68" s="30">
        <f>SUM('Step 1'!C68:Z68)</f>
        <v>132015</v>
      </c>
      <c r="D68" s="30">
        <f>SUM('Step 1'!D68:AA68)</f>
        <v>132112</v>
      </c>
      <c r="E68" s="30">
        <f>SUM('Step 1'!E68:AB68)</f>
        <v>132359</v>
      </c>
      <c r="F68" s="30">
        <f>SUM('Step 1'!F68:AC68)</f>
        <v>132732</v>
      </c>
      <c r="G68" s="30">
        <f>SUM('Step 1'!G68:AD68)</f>
        <v>132874</v>
      </c>
      <c r="H68" s="30">
        <f>SUM('Step 1'!H68:AE68)</f>
        <v>133253</v>
      </c>
      <c r="I68" s="30">
        <f>SUM('Step 1'!I68:AF68)</f>
        <v>133583</v>
      </c>
      <c r="J68" s="30">
        <f>SUM('Step 1'!J68:AG68)</f>
        <v>134201</v>
      </c>
      <c r="K68" s="30">
        <f>SUM('Step 1'!K68:AH68)</f>
        <v>134806</v>
      </c>
      <c r="L68" s="30">
        <f>SUM('Step 1'!L68:AI68)</f>
        <v>135214</v>
      </c>
      <c r="M68" s="30">
        <f>SUM('Step 1'!M68:AJ68)</f>
        <v>135710</v>
      </c>
      <c r="N68" s="30">
        <f>SUM('Step 1'!N68:AK68)</f>
        <v>135884</v>
      </c>
    </row>
    <row r="69" spans="1:14" x14ac:dyDescent="0.25">
      <c r="A69" t="s">
        <v>117</v>
      </c>
      <c r="B69" s="30">
        <f>SUM('Step 1'!B69:Y69)</f>
        <v>222585</v>
      </c>
      <c r="C69" s="30">
        <f>SUM('Step 1'!C69:Z69)</f>
        <v>222705</v>
      </c>
      <c r="D69" s="30">
        <f>SUM('Step 1'!D69:AA69)</f>
        <v>222821</v>
      </c>
      <c r="E69" s="30">
        <f>SUM('Step 1'!E69:AB69)</f>
        <v>223052</v>
      </c>
      <c r="F69" s="30">
        <f>SUM('Step 1'!F69:AC69)</f>
        <v>223392</v>
      </c>
      <c r="G69" s="30">
        <f>SUM('Step 1'!G69:AD69)</f>
        <v>223741</v>
      </c>
      <c r="H69" s="30">
        <f>SUM('Step 1'!H69:AE69)</f>
        <v>224052</v>
      </c>
      <c r="I69" s="30">
        <f>SUM('Step 1'!I69:AF69)</f>
        <v>224328</v>
      </c>
      <c r="J69" s="30">
        <f>SUM('Step 1'!J69:AG69)</f>
        <v>224562</v>
      </c>
      <c r="K69" s="30">
        <f>SUM('Step 1'!K69:AH69)</f>
        <v>224744</v>
      </c>
      <c r="L69" s="30">
        <f>SUM('Step 1'!L69:AI69)</f>
        <v>225031</v>
      </c>
      <c r="M69" s="30">
        <f>SUM('Step 1'!M69:AJ69)</f>
        <v>225319</v>
      </c>
      <c r="N69" s="30">
        <f>SUM('Step 1'!N69:AK69)</f>
        <v>225451</v>
      </c>
    </row>
    <row r="70" spans="1:14" x14ac:dyDescent="0.25">
      <c r="A70" t="s">
        <v>106</v>
      </c>
      <c r="B70" s="30">
        <f>SUM('Step 1'!B70:Y70)</f>
        <v>561192</v>
      </c>
      <c r="C70" s="30">
        <f>SUM('Step 1'!C70:Z70)</f>
        <v>561075</v>
      </c>
      <c r="D70" s="30">
        <f>SUM('Step 1'!D70:AA70)</f>
        <v>560920</v>
      </c>
      <c r="E70" s="30">
        <f>SUM('Step 1'!E70:AB70)</f>
        <v>561050</v>
      </c>
      <c r="F70" s="30">
        <f>SUM('Step 1'!F70:AC70)</f>
        <v>561431</v>
      </c>
      <c r="G70" s="30">
        <f>SUM('Step 1'!G70:AD70)</f>
        <v>561817</v>
      </c>
      <c r="H70" s="30">
        <f>SUM('Step 1'!H70:AE70)</f>
        <v>562883</v>
      </c>
      <c r="I70" s="30">
        <f>SUM('Step 1'!I70:AF70)</f>
        <v>563796</v>
      </c>
      <c r="J70" s="30">
        <f>SUM('Step 1'!J70:AG70)</f>
        <v>564744</v>
      </c>
      <c r="K70" s="30">
        <f>SUM('Step 1'!K70:AH70)</f>
        <v>565757</v>
      </c>
      <c r="L70" s="30">
        <f>SUM('Step 1'!L70:AI70)</f>
        <v>566649</v>
      </c>
      <c r="M70" s="30">
        <f>SUM('Step 1'!M70:AJ70)</f>
        <v>567631</v>
      </c>
      <c r="N70" s="30">
        <f>SUM('Step 1'!N70:AK70)</f>
        <v>568138</v>
      </c>
    </row>
    <row r="71" spans="1:14" x14ac:dyDescent="0.25">
      <c r="A71" t="s">
        <v>76</v>
      </c>
      <c r="B71" s="30">
        <f>SUM('Step 1'!B71:Y71)</f>
        <v>53840</v>
      </c>
      <c r="C71" s="30">
        <f>SUM('Step 1'!C71:Z71)</f>
        <v>53790</v>
      </c>
      <c r="D71" s="30">
        <f>SUM('Step 1'!D71:AA71)</f>
        <v>53723</v>
      </c>
      <c r="E71" s="30">
        <f>SUM('Step 1'!E71:AB71)</f>
        <v>53733</v>
      </c>
      <c r="F71" s="30">
        <f>SUM('Step 1'!F71:AC71)</f>
        <v>53820</v>
      </c>
      <c r="G71" s="30">
        <f>SUM('Step 1'!G71:AD71)</f>
        <v>53833</v>
      </c>
      <c r="H71" s="30">
        <f>SUM('Step 1'!H71:AE71)</f>
        <v>53942</v>
      </c>
      <c r="I71" s="30">
        <f>SUM('Step 1'!I71:AF71)</f>
        <v>54022</v>
      </c>
      <c r="J71" s="30">
        <f>SUM('Step 1'!J71:AG71)</f>
        <v>54234</v>
      </c>
      <c r="K71" s="30">
        <f>SUM('Step 1'!K71:AH71)</f>
        <v>54432</v>
      </c>
      <c r="L71" s="30">
        <f>SUM('Step 1'!L71:AI71)</f>
        <v>54543</v>
      </c>
      <c r="M71" s="30">
        <f>SUM('Step 1'!M71:AJ71)</f>
        <v>54700</v>
      </c>
      <c r="N71" s="30">
        <f>SUM('Step 1'!N71:AK71)</f>
        <v>54720</v>
      </c>
    </row>
    <row r="72" spans="1:14" x14ac:dyDescent="0.25">
      <c r="A72" t="s">
        <v>74</v>
      </c>
      <c r="B72" s="30">
        <f>SUM('Step 1'!B72:Y72)</f>
        <v>139483</v>
      </c>
      <c r="C72" s="30">
        <f>SUM('Step 1'!C72:Z72)</f>
        <v>139400</v>
      </c>
      <c r="D72" s="30">
        <f>SUM('Step 1'!D72:AA72)</f>
        <v>139281</v>
      </c>
      <c r="E72" s="30">
        <f>SUM('Step 1'!E72:AB72)</f>
        <v>139223</v>
      </c>
      <c r="F72" s="30">
        <f>SUM('Step 1'!F72:AC72)</f>
        <v>139147</v>
      </c>
      <c r="G72" s="30">
        <f>SUM('Step 1'!G72:AD72)</f>
        <v>139032</v>
      </c>
      <c r="H72" s="30">
        <f>SUM('Step 1'!H72:AE72)</f>
        <v>139023</v>
      </c>
      <c r="I72" s="30">
        <f>SUM('Step 1'!I72:AF72)</f>
        <v>138968</v>
      </c>
      <c r="J72" s="30">
        <f>SUM('Step 1'!J72:AG72)</f>
        <v>138926</v>
      </c>
      <c r="K72" s="30">
        <f>SUM('Step 1'!K72:AH72)</f>
        <v>138899</v>
      </c>
      <c r="L72" s="30">
        <f>SUM('Step 1'!L72:AI72)</f>
        <v>138736</v>
      </c>
      <c r="M72" s="30">
        <f>SUM('Step 1'!M72:AJ72)</f>
        <v>138602</v>
      </c>
      <c r="N72" s="30">
        <f>SUM('Step 1'!N72:AK72)</f>
        <v>138349</v>
      </c>
    </row>
    <row r="73" spans="1:14" x14ac:dyDescent="0.25">
      <c r="A73" t="s">
        <v>322</v>
      </c>
      <c r="B73" s="30">
        <f>SUM('Step 1'!B73:Y73)</f>
        <v>249240</v>
      </c>
      <c r="C73" s="30">
        <f>SUM('Step 1'!C73:Z73)</f>
        <v>249629</v>
      </c>
      <c r="D73" s="30">
        <f>SUM('Step 1'!D73:AA73)</f>
        <v>249966</v>
      </c>
      <c r="E73" s="30">
        <f>SUM('Step 1'!E73:AB73)</f>
        <v>250431</v>
      </c>
      <c r="F73" s="30">
        <f>SUM('Step 1'!F73:AC73)</f>
        <v>251046</v>
      </c>
      <c r="G73" s="30">
        <f>SUM('Step 1'!G73:AD73)</f>
        <v>251522</v>
      </c>
      <c r="H73" s="30">
        <f>SUM('Step 1'!H73:AE73)</f>
        <v>252195</v>
      </c>
      <c r="I73" s="30">
        <f>SUM('Step 1'!I73:AF73)</f>
        <v>252769</v>
      </c>
      <c r="J73" s="30">
        <f>SUM('Step 1'!J73:AG73)</f>
        <v>253477</v>
      </c>
      <c r="K73" s="30">
        <f>SUM('Step 1'!K73:AH73)</f>
        <v>254128</v>
      </c>
      <c r="L73" s="30">
        <f>SUM('Step 1'!L73:AI73)</f>
        <v>254640</v>
      </c>
      <c r="M73" s="30">
        <f>SUM('Step 1'!M73:AJ73)</f>
        <v>255205</v>
      </c>
      <c r="N73" s="30">
        <f>SUM('Step 1'!N73:AK73)</f>
        <v>255390</v>
      </c>
    </row>
    <row r="74" spans="1:14" x14ac:dyDescent="0.25">
      <c r="A74" t="s">
        <v>112</v>
      </c>
      <c r="B74" s="30">
        <f>SUM('Step 1'!B74:Y74)</f>
        <v>81719</v>
      </c>
      <c r="C74" s="30">
        <f>SUM('Step 1'!C74:Z74)</f>
        <v>81669</v>
      </c>
      <c r="D74" s="30">
        <f>SUM('Step 1'!D74:AA74)</f>
        <v>81606</v>
      </c>
      <c r="E74" s="30">
        <f>SUM('Step 1'!E74:AB74)</f>
        <v>81667</v>
      </c>
      <c r="F74" s="30">
        <f>SUM('Step 1'!F74:AC74)</f>
        <v>81828</v>
      </c>
      <c r="G74" s="30">
        <f>SUM('Step 1'!G74:AD74)</f>
        <v>81884</v>
      </c>
      <c r="H74" s="30">
        <f>SUM('Step 1'!H74:AE74)</f>
        <v>82135</v>
      </c>
      <c r="I74" s="30">
        <f>SUM('Step 1'!I74:AF74)</f>
        <v>82353</v>
      </c>
      <c r="J74" s="30">
        <f>SUM('Step 1'!J74:AG74)</f>
        <v>82781</v>
      </c>
      <c r="K74" s="30">
        <f>SUM('Step 1'!K74:AH74)</f>
        <v>83170</v>
      </c>
      <c r="L74" s="30">
        <f>SUM('Step 1'!L74:AI74)</f>
        <v>83426</v>
      </c>
      <c r="M74" s="30">
        <f>SUM('Step 1'!M74:AJ74)</f>
        <v>83725</v>
      </c>
      <c r="N74" s="30">
        <f>SUM('Step 1'!N74:AK74)</f>
        <v>83807</v>
      </c>
    </row>
    <row r="75" spans="1:14" x14ac:dyDescent="0.25">
      <c r="A75" t="s">
        <v>90</v>
      </c>
      <c r="B75" s="30">
        <f>SUM('Step 1'!B75:Y75)</f>
        <v>127912</v>
      </c>
      <c r="C75" s="30">
        <f>SUM('Step 1'!C75:Z75)</f>
        <v>127825</v>
      </c>
      <c r="D75" s="30">
        <f>SUM('Step 1'!D75:AA75)</f>
        <v>127780</v>
      </c>
      <c r="E75" s="30">
        <f>SUM('Step 1'!E75:AB75)</f>
        <v>127721</v>
      </c>
      <c r="F75" s="30">
        <f>SUM('Step 1'!F75:AC75)</f>
        <v>127685</v>
      </c>
      <c r="G75" s="30">
        <f>SUM('Step 1'!G75:AD75)</f>
        <v>127551</v>
      </c>
      <c r="H75" s="30">
        <f>SUM('Step 1'!H75:AE75)</f>
        <v>127713</v>
      </c>
      <c r="I75" s="30">
        <f>SUM('Step 1'!I75:AF75)</f>
        <v>127805</v>
      </c>
      <c r="J75" s="30">
        <f>SUM('Step 1'!J75:AG75)</f>
        <v>127858</v>
      </c>
      <c r="K75" s="30">
        <f>SUM('Step 1'!K75:AH75)</f>
        <v>127942</v>
      </c>
      <c r="L75" s="30">
        <f>SUM('Step 1'!L75:AI75)</f>
        <v>128084</v>
      </c>
      <c r="M75" s="30">
        <f>SUM('Step 1'!M75:AJ75)</f>
        <v>128196</v>
      </c>
      <c r="N75" s="30">
        <f>SUM('Step 1'!N75:AK75)</f>
        <v>128323</v>
      </c>
    </row>
    <row r="76" spans="1:14" x14ac:dyDescent="0.25">
      <c r="A76" t="s">
        <v>85</v>
      </c>
      <c r="B76" s="30">
        <f>SUM('Step 1'!B76:Y76)</f>
        <v>57513</v>
      </c>
      <c r="C76" s="30">
        <f>SUM('Step 1'!C76:Z76)</f>
        <v>57462</v>
      </c>
      <c r="D76" s="30">
        <f>SUM('Step 1'!D76:AA76)</f>
        <v>57417</v>
      </c>
      <c r="E76" s="30">
        <f>SUM('Step 1'!E76:AB76)</f>
        <v>57371</v>
      </c>
      <c r="F76" s="30">
        <f>SUM('Step 1'!F76:AC76)</f>
        <v>57411</v>
      </c>
      <c r="G76" s="30">
        <f>SUM('Step 1'!G76:AD76)</f>
        <v>57403</v>
      </c>
      <c r="H76" s="30">
        <f>SUM('Step 1'!H76:AE76)</f>
        <v>57414</v>
      </c>
      <c r="I76" s="30">
        <f>SUM('Step 1'!I76:AF76)</f>
        <v>57393</v>
      </c>
      <c r="J76" s="30">
        <f>SUM('Step 1'!J76:AG76)</f>
        <v>57402</v>
      </c>
      <c r="K76" s="30">
        <f>SUM('Step 1'!K76:AH76)</f>
        <v>57420</v>
      </c>
      <c r="L76" s="30">
        <f>SUM('Step 1'!L76:AI76)</f>
        <v>57410</v>
      </c>
      <c r="M76" s="30">
        <f>SUM('Step 1'!M76:AJ76)</f>
        <v>57453</v>
      </c>
      <c r="N76" s="30">
        <f>SUM('Step 1'!N76:AK76)</f>
        <v>57409</v>
      </c>
    </row>
    <row r="77" spans="1:14" x14ac:dyDescent="0.25">
      <c r="A77" t="s">
        <v>323</v>
      </c>
      <c r="B77" s="30">
        <f>SUM('Step 1'!B77:Y77)</f>
        <v>936832</v>
      </c>
      <c r="C77" s="30">
        <f>SUM('Step 1'!C77:Z77)</f>
        <v>937413</v>
      </c>
      <c r="D77" s="30">
        <f>SUM('Step 1'!D77:AA77)</f>
        <v>938086</v>
      </c>
      <c r="E77" s="30">
        <f>SUM('Step 1'!E77:AB77)</f>
        <v>938698</v>
      </c>
      <c r="F77" s="30">
        <f>SUM('Step 1'!F77:AC77)</f>
        <v>939261</v>
      </c>
      <c r="G77" s="30">
        <f>SUM('Step 1'!G77:AD77)</f>
        <v>939790</v>
      </c>
      <c r="H77" s="30">
        <f>SUM('Step 1'!H77:AE77)</f>
        <v>940549</v>
      </c>
      <c r="I77" s="30">
        <f>SUM('Step 1'!I77:AF77)</f>
        <v>941222</v>
      </c>
      <c r="J77" s="30">
        <f>SUM('Step 1'!J77:AG77)</f>
        <v>941370</v>
      </c>
      <c r="K77" s="30">
        <f>SUM('Step 1'!K77:AH77)</f>
        <v>941597</v>
      </c>
      <c r="L77" s="30">
        <f>SUM('Step 1'!L77:AI77)</f>
        <v>942137</v>
      </c>
      <c r="M77" s="30">
        <f>SUM('Step 1'!M77:AJ77)</f>
        <v>942469</v>
      </c>
      <c r="N77" s="30">
        <f>SUM('Step 1'!N77:AK77)</f>
        <v>942827</v>
      </c>
    </row>
    <row r="78" spans="1:14" x14ac:dyDescent="0.25">
      <c r="A78" t="s">
        <v>136</v>
      </c>
      <c r="B78" s="30">
        <f>SUM('Step 1'!B78:Y78)</f>
        <v>383275</v>
      </c>
      <c r="C78" s="30">
        <f>SUM('Step 1'!C78:Z78)</f>
        <v>383527</v>
      </c>
      <c r="D78" s="30">
        <f>SUM('Step 1'!D78:AA78)</f>
        <v>383806</v>
      </c>
      <c r="E78" s="30">
        <f>SUM('Step 1'!E78:AB78)</f>
        <v>384354</v>
      </c>
      <c r="F78" s="30">
        <f>SUM('Step 1'!F78:AC78)</f>
        <v>384893</v>
      </c>
      <c r="G78" s="30">
        <f>SUM('Step 1'!G78:AD78)</f>
        <v>385468</v>
      </c>
      <c r="H78" s="30">
        <f>SUM('Step 1'!H78:AE78)</f>
        <v>386050</v>
      </c>
      <c r="I78" s="30">
        <f>SUM('Step 1'!I78:AF78)</f>
        <v>386456</v>
      </c>
      <c r="J78" s="30">
        <f>SUM('Step 1'!J78:AG78)</f>
        <v>386906</v>
      </c>
      <c r="K78" s="30">
        <f>SUM('Step 1'!K78:AH78)</f>
        <v>387372</v>
      </c>
      <c r="L78" s="30">
        <f>SUM('Step 1'!L78:AI78)</f>
        <v>387812</v>
      </c>
      <c r="M78" s="30">
        <f>SUM('Step 1'!M78:AJ78)</f>
        <v>388221</v>
      </c>
      <c r="N78" s="30">
        <f>SUM('Step 1'!N78:AK78)</f>
        <v>388354</v>
      </c>
    </row>
    <row r="79" spans="1:14" x14ac:dyDescent="0.25">
      <c r="A79" t="s">
        <v>126</v>
      </c>
      <c r="B79" s="30">
        <f>SUM('Step 1'!B79:Y79)</f>
        <v>73356</v>
      </c>
      <c r="C79" s="30">
        <f>SUM('Step 1'!C79:Z79)</f>
        <v>73341</v>
      </c>
      <c r="D79" s="30">
        <f>SUM('Step 1'!D79:AA79)</f>
        <v>73309</v>
      </c>
      <c r="E79" s="30">
        <f>SUM('Step 1'!E79:AB79)</f>
        <v>73425</v>
      </c>
      <c r="F79" s="30">
        <f>SUM('Step 1'!F79:AC79)</f>
        <v>73631</v>
      </c>
      <c r="G79" s="30">
        <f>SUM('Step 1'!G79:AD79)</f>
        <v>73720</v>
      </c>
      <c r="H79" s="30">
        <f>SUM('Step 1'!H79:AE79)</f>
        <v>73961</v>
      </c>
      <c r="I79" s="30">
        <f>SUM('Step 1'!I79:AF79)</f>
        <v>74170</v>
      </c>
      <c r="J79" s="30">
        <f>SUM('Step 1'!J79:AG79)</f>
        <v>74598</v>
      </c>
      <c r="K79" s="30">
        <f>SUM('Step 1'!K79:AH79)</f>
        <v>75029</v>
      </c>
      <c r="L79" s="30">
        <f>SUM('Step 1'!L79:AI79)</f>
        <v>75319</v>
      </c>
      <c r="M79" s="30">
        <f>SUM('Step 1'!M79:AJ79)</f>
        <v>75672</v>
      </c>
      <c r="N79" s="30">
        <f>SUM('Step 1'!N79:AK79)</f>
        <v>75773</v>
      </c>
    </row>
    <row r="80" spans="1:14" x14ac:dyDescent="0.25">
      <c r="A80" t="s">
        <v>127</v>
      </c>
      <c r="B80" s="30">
        <f>SUM('Step 1'!B80:Y80)</f>
        <v>343944</v>
      </c>
      <c r="C80" s="30">
        <f>SUM('Step 1'!C80:Z80)</f>
        <v>343535</v>
      </c>
      <c r="D80" s="30">
        <f>SUM('Step 1'!D80:AA80)</f>
        <v>343079</v>
      </c>
      <c r="E80" s="30">
        <f>SUM('Step 1'!E80:AB80)</f>
        <v>342907</v>
      </c>
      <c r="F80" s="30">
        <f>SUM('Step 1'!F80:AC80)</f>
        <v>342901</v>
      </c>
      <c r="G80" s="30">
        <f>SUM('Step 1'!G80:AD80)</f>
        <v>342790</v>
      </c>
      <c r="H80" s="30">
        <f>SUM('Step 1'!H80:AE80)</f>
        <v>343114</v>
      </c>
      <c r="I80" s="30">
        <f>SUM('Step 1'!I80:AF80)</f>
        <v>343438</v>
      </c>
      <c r="J80" s="30">
        <f>SUM('Step 1'!J80:AG80)</f>
        <v>344084</v>
      </c>
      <c r="K80" s="30">
        <f>SUM('Step 1'!K80:AH80)</f>
        <v>344611</v>
      </c>
      <c r="L80" s="30">
        <f>SUM('Step 1'!L80:AI80)</f>
        <v>344998</v>
      </c>
      <c r="M80" s="30">
        <f>SUM('Step 1'!M80:AJ80)</f>
        <v>345508</v>
      </c>
      <c r="N80" s="30">
        <f>SUM('Step 1'!N80:AK80)</f>
        <v>345507</v>
      </c>
    </row>
    <row r="81" spans="1:14" x14ac:dyDescent="0.25">
      <c r="A81" t="s">
        <v>75</v>
      </c>
      <c r="B81" s="30">
        <f>SUM('Step 1'!B81:Y81)</f>
        <v>54319</v>
      </c>
      <c r="C81" s="30">
        <f>SUM('Step 1'!C81:Z81)</f>
        <v>54451</v>
      </c>
      <c r="D81" s="30">
        <f>SUM('Step 1'!D81:AA81)</f>
        <v>54584</v>
      </c>
      <c r="E81" s="30">
        <f>SUM('Step 1'!E81:AB81)</f>
        <v>54741</v>
      </c>
      <c r="F81" s="30">
        <f>SUM('Step 1'!F81:AC81)</f>
        <v>54931</v>
      </c>
      <c r="G81" s="30">
        <f>SUM('Step 1'!G81:AD81)</f>
        <v>55103</v>
      </c>
      <c r="H81" s="30">
        <f>SUM('Step 1'!H81:AE81)</f>
        <v>55317</v>
      </c>
      <c r="I81" s="30">
        <f>SUM('Step 1'!I81:AF81)</f>
        <v>55539</v>
      </c>
      <c r="J81" s="30">
        <f>SUM('Step 1'!J81:AG81)</f>
        <v>55768</v>
      </c>
      <c r="K81" s="30">
        <f>SUM('Step 1'!K81:AH81)</f>
        <v>55969</v>
      </c>
      <c r="L81" s="30">
        <f>SUM('Step 1'!L81:AI81)</f>
        <v>56115</v>
      </c>
      <c r="M81" s="30">
        <f>SUM('Step 1'!M81:AJ81)</f>
        <v>56282</v>
      </c>
      <c r="N81" s="30">
        <f>SUM('Step 1'!N81:AK81)</f>
        <v>56424</v>
      </c>
    </row>
    <row r="82" spans="1:14" x14ac:dyDescent="0.25">
      <c r="A82" t="s">
        <v>324</v>
      </c>
      <c r="B82" s="30">
        <f>SUM('Step 1'!B82:Y82)</f>
        <v>635267</v>
      </c>
      <c r="C82" s="30">
        <f>SUM('Step 1'!C82:Z82)</f>
        <v>635798</v>
      </c>
      <c r="D82" s="30">
        <f>SUM('Step 1'!D82:AA82)</f>
        <v>636195</v>
      </c>
      <c r="E82" s="30">
        <f>SUM('Step 1'!E82:AB82)</f>
        <v>636805</v>
      </c>
      <c r="F82" s="30">
        <f>SUM('Step 1'!F82:AC82)</f>
        <v>637622</v>
      </c>
      <c r="G82" s="30">
        <f>SUM('Step 1'!G82:AD82)</f>
        <v>638483</v>
      </c>
      <c r="H82" s="30">
        <f>SUM('Step 1'!H82:AE82)</f>
        <v>640044</v>
      </c>
      <c r="I82" s="30">
        <f>SUM('Step 1'!I82:AF82)</f>
        <v>641842</v>
      </c>
      <c r="J82" s="30">
        <f>SUM('Step 1'!J82:AG82)</f>
        <v>643567</v>
      </c>
      <c r="K82" s="30">
        <f>SUM('Step 1'!K82:AH82)</f>
        <v>645109</v>
      </c>
      <c r="L82" s="30">
        <f>SUM('Step 1'!L82:AI82)</f>
        <v>646433</v>
      </c>
      <c r="M82" s="30">
        <f>SUM('Step 1'!M82:AJ82)</f>
        <v>647505</v>
      </c>
      <c r="N82" s="30">
        <f>SUM('Step 1'!N82:AK82)</f>
        <v>648451</v>
      </c>
    </row>
    <row r="83" spans="1:14" x14ac:dyDescent="0.25">
      <c r="A83" t="s">
        <v>325</v>
      </c>
      <c r="B83" s="30">
        <f>SUM('Step 1'!B83:Y83)</f>
        <v>1810471</v>
      </c>
      <c r="C83" s="30">
        <f>SUM('Step 1'!C83:Z83)</f>
        <v>1811633</v>
      </c>
      <c r="D83" s="30">
        <f>SUM('Step 1'!D83:AA83)</f>
        <v>1812420</v>
      </c>
      <c r="E83" s="30">
        <f>SUM('Step 1'!E83:AB83)</f>
        <v>1814109</v>
      </c>
      <c r="F83" s="30">
        <f>SUM('Step 1'!F83:AC83)</f>
        <v>1816471</v>
      </c>
      <c r="G83" s="30">
        <f>SUM('Step 1'!G83:AD83)</f>
        <v>1818803</v>
      </c>
      <c r="H83" s="30">
        <f>SUM('Step 1'!H83:AE83)</f>
        <v>1823135</v>
      </c>
      <c r="I83" s="30">
        <f>SUM('Step 1'!I83:AF83)</f>
        <v>1827884</v>
      </c>
      <c r="J83" s="30">
        <f>SUM('Step 1'!J83:AG83)</f>
        <v>1832767</v>
      </c>
      <c r="K83" s="30">
        <f>SUM('Step 1'!K83:AH83)</f>
        <v>1837257</v>
      </c>
      <c r="L83" s="30">
        <f>SUM('Step 1'!L83:AI83)</f>
        <v>1840773</v>
      </c>
      <c r="M83" s="30">
        <f>SUM('Step 1'!M83:AJ83)</f>
        <v>1843826</v>
      </c>
      <c r="N83" s="30">
        <f>SUM('Step 1'!N83:AK83)</f>
        <v>1845987</v>
      </c>
    </row>
    <row r="84" spans="1:14" x14ac:dyDescent="0.25">
      <c r="A84" t="s">
        <v>326</v>
      </c>
      <c r="B84" s="30">
        <f>SUM('Step 1'!B84:Y84)</f>
        <v>1475977</v>
      </c>
      <c r="C84" s="30">
        <f>SUM('Step 1'!C84:Z84)</f>
        <v>1477276</v>
      </c>
      <c r="D84" s="30">
        <f>SUM('Step 1'!D84:AA84)</f>
        <v>1478187</v>
      </c>
      <c r="E84" s="30">
        <f>SUM('Step 1'!E84:AB84)</f>
        <v>1479770</v>
      </c>
      <c r="F84" s="30">
        <f>SUM('Step 1'!F84:AC84)</f>
        <v>1481810</v>
      </c>
      <c r="G84" s="30">
        <f>SUM('Step 1'!G84:AD84)</f>
        <v>1483995</v>
      </c>
      <c r="H84" s="30">
        <f>SUM('Step 1'!H84:AE84)</f>
        <v>1487779</v>
      </c>
      <c r="I84" s="30">
        <f>SUM('Step 1'!I84:AF84)</f>
        <v>1492088</v>
      </c>
      <c r="J84" s="30">
        <f>SUM('Step 1'!J84:AG84)</f>
        <v>1496246</v>
      </c>
      <c r="K84" s="30">
        <f>SUM('Step 1'!K84:AH84)</f>
        <v>1499928</v>
      </c>
      <c r="L84" s="30">
        <f>SUM('Step 1'!L84:AI84)</f>
        <v>1503070</v>
      </c>
      <c r="M84" s="30">
        <f>SUM('Step 1'!M84:AJ84)</f>
        <v>1505680</v>
      </c>
      <c r="N84" s="30">
        <f>SUM('Step 1'!N84:AK84)</f>
        <v>1507844</v>
      </c>
    </row>
    <row r="85" spans="1:14" x14ac:dyDescent="0.25">
      <c r="A85" t="s">
        <v>327</v>
      </c>
      <c r="B85" s="30">
        <f>SUM('Step 1'!B85:Y85)</f>
        <v>1010898</v>
      </c>
      <c r="C85" s="30">
        <f>SUM('Step 1'!C85:Z85)</f>
        <v>1011647</v>
      </c>
      <c r="D85" s="30">
        <f>SUM('Step 1'!D85:AA85)</f>
        <v>1012463</v>
      </c>
      <c r="E85" s="30">
        <f>SUM('Step 1'!E85:AB85)</f>
        <v>1013242</v>
      </c>
      <c r="F85" s="30">
        <f>SUM('Step 1'!F85:AC85)</f>
        <v>1013969</v>
      </c>
      <c r="G85" s="30">
        <f>SUM('Step 1'!G85:AD85)</f>
        <v>1014545</v>
      </c>
      <c r="H85" s="30">
        <f>SUM('Step 1'!H85:AE85)</f>
        <v>1015225</v>
      </c>
      <c r="I85" s="30">
        <f>SUM('Step 1'!I85:AF85)</f>
        <v>1015825</v>
      </c>
      <c r="J85" s="30">
        <f>SUM('Step 1'!J85:AG85)</f>
        <v>1015852</v>
      </c>
      <c r="K85" s="30">
        <f>SUM('Step 1'!K85:AH85)</f>
        <v>1016030</v>
      </c>
      <c r="L85" s="30">
        <f>SUM('Step 1'!L85:AI85)</f>
        <v>1016578</v>
      </c>
      <c r="M85" s="30">
        <f>SUM('Step 1'!M85:AJ85)</f>
        <v>1016983</v>
      </c>
      <c r="N85" s="30">
        <f>SUM('Step 1'!N85:AK85)</f>
        <v>1017477</v>
      </c>
    </row>
    <row r="86" spans="1:14" x14ac:dyDescent="0.25">
      <c r="A86" t="s">
        <v>328</v>
      </c>
      <c r="B86" s="30">
        <f>SUM('Step 1'!B86:Y86)</f>
        <v>494259</v>
      </c>
      <c r="C86" s="30">
        <f>SUM('Step 1'!C86:Z86)</f>
        <v>494504</v>
      </c>
      <c r="D86" s="30">
        <f>SUM('Step 1'!D86:AA86)</f>
        <v>494828</v>
      </c>
      <c r="E86" s="30">
        <f>SUM('Step 1'!E86:AB86)</f>
        <v>495166</v>
      </c>
      <c r="F86" s="30">
        <f>SUM('Step 1'!F86:AC86)</f>
        <v>495461</v>
      </c>
      <c r="G86" s="30">
        <f>SUM('Step 1'!G86:AD86)</f>
        <v>495755</v>
      </c>
      <c r="H86" s="30">
        <f>SUM('Step 1'!H86:AE86)</f>
        <v>496130</v>
      </c>
      <c r="I86" s="30">
        <f>SUM('Step 1'!I86:AF86)</f>
        <v>496458</v>
      </c>
      <c r="J86" s="30">
        <f>SUM('Step 1'!J86:AG86)</f>
        <v>496551</v>
      </c>
      <c r="K86" s="30">
        <f>SUM('Step 1'!K86:AH86)</f>
        <v>496654</v>
      </c>
      <c r="L86" s="30">
        <f>SUM('Step 1'!L86:AI86)</f>
        <v>496925</v>
      </c>
      <c r="M86" s="30">
        <f>SUM('Step 1'!M86:AJ86)</f>
        <v>497141</v>
      </c>
      <c r="N86" s="30">
        <f>SUM('Step 1'!N86:AK86)</f>
        <v>497384</v>
      </c>
    </row>
    <row r="87" spans="1:14" x14ac:dyDescent="0.25">
      <c r="A87" t="s">
        <v>77</v>
      </c>
      <c r="B87" s="30">
        <f>SUM('Step 1'!B87:Y87)</f>
        <v>129615</v>
      </c>
      <c r="C87" s="30">
        <f>SUM('Step 1'!C87:Z87)</f>
        <v>129629</v>
      </c>
      <c r="D87" s="30">
        <f>SUM('Step 1'!D87:AA87)</f>
        <v>129615</v>
      </c>
      <c r="E87" s="30">
        <f>SUM('Step 1'!E87:AB87)</f>
        <v>129763</v>
      </c>
      <c r="F87" s="30">
        <f>SUM('Step 1'!F87:AC87)</f>
        <v>130018</v>
      </c>
      <c r="G87" s="30">
        <f>SUM('Step 1'!G87:AD87)</f>
        <v>130174</v>
      </c>
      <c r="H87" s="30">
        <f>SUM('Step 1'!H87:AE87)</f>
        <v>130515</v>
      </c>
      <c r="I87" s="30">
        <f>SUM('Step 1'!I87:AF87)</f>
        <v>130812</v>
      </c>
      <c r="J87" s="30">
        <f>SUM('Step 1'!J87:AG87)</f>
        <v>131325</v>
      </c>
      <c r="K87" s="30">
        <f>SUM('Step 1'!K87:AH87)</f>
        <v>131808</v>
      </c>
      <c r="L87" s="30">
        <f>SUM('Step 1'!L87:AI87)</f>
        <v>132096</v>
      </c>
      <c r="M87" s="30">
        <f>SUM('Step 1'!M87:AJ87)</f>
        <v>132447</v>
      </c>
      <c r="N87" s="30">
        <f>SUM('Step 1'!N87:AK87)</f>
        <v>132526</v>
      </c>
    </row>
    <row r="88" spans="1:14" x14ac:dyDescent="0.25">
      <c r="A88" t="s">
        <v>329</v>
      </c>
      <c r="B88" s="30">
        <f>SUM('Step 1'!B88:Y88)</f>
        <v>343944</v>
      </c>
      <c r="C88" s="30">
        <f>SUM('Step 1'!C88:Z88)</f>
        <v>343535</v>
      </c>
      <c r="D88" s="30">
        <f>SUM('Step 1'!D88:AA88)</f>
        <v>343079</v>
      </c>
      <c r="E88" s="30">
        <f>SUM('Step 1'!E88:AB88)</f>
        <v>342907</v>
      </c>
      <c r="F88" s="30">
        <f>SUM('Step 1'!F88:AC88)</f>
        <v>342901</v>
      </c>
      <c r="G88" s="30">
        <f>SUM('Step 1'!G88:AD88)</f>
        <v>342790</v>
      </c>
      <c r="H88" s="30">
        <f>SUM('Step 1'!H88:AE88)</f>
        <v>343114</v>
      </c>
      <c r="I88" s="30">
        <f>SUM('Step 1'!I88:AF88)</f>
        <v>343438</v>
      </c>
      <c r="J88" s="30">
        <f>SUM('Step 1'!J88:AG88)</f>
        <v>344084</v>
      </c>
      <c r="K88" s="30">
        <f>SUM('Step 1'!K88:AH88)</f>
        <v>344611</v>
      </c>
      <c r="L88" s="30">
        <f>SUM('Step 1'!L88:AI88)</f>
        <v>344998</v>
      </c>
      <c r="M88" s="30">
        <f>SUM('Step 1'!M88:AJ88)</f>
        <v>345508</v>
      </c>
      <c r="N88" s="30">
        <f>SUM('Step 1'!N88:AK88)</f>
        <v>345507</v>
      </c>
    </row>
    <row r="89" spans="1:14" x14ac:dyDescent="0.25">
      <c r="A89" t="s">
        <v>137</v>
      </c>
      <c r="B89" s="30">
        <f>SUM('Step 1'!B89:Y89)</f>
        <v>233443</v>
      </c>
      <c r="C89" s="30">
        <f>SUM('Step 1'!C89:Z89)</f>
        <v>233604</v>
      </c>
      <c r="D89" s="30">
        <f>SUM('Step 1'!D89:AA89)</f>
        <v>233702</v>
      </c>
      <c r="E89" s="30">
        <f>SUM('Step 1'!E89:AB89)</f>
        <v>234066</v>
      </c>
      <c r="F89" s="30">
        <f>SUM('Step 1'!F89:AC89)</f>
        <v>234582</v>
      </c>
      <c r="G89" s="30">
        <f>SUM('Step 1'!G89:AD89)</f>
        <v>234835</v>
      </c>
      <c r="H89" s="30">
        <f>SUM('Step 1'!H89:AE89)</f>
        <v>235322</v>
      </c>
      <c r="I89" s="30">
        <f>SUM('Step 1'!I89:AF89)</f>
        <v>235700</v>
      </c>
      <c r="J89" s="30">
        <f>SUM('Step 1'!J89:AG89)</f>
        <v>236458</v>
      </c>
      <c r="K89" s="30">
        <f>SUM('Step 1'!K89:AH89)</f>
        <v>237204</v>
      </c>
      <c r="L89" s="30">
        <f>SUM('Step 1'!L89:AI89)</f>
        <v>237651</v>
      </c>
      <c r="M89" s="30">
        <f>SUM('Step 1'!M89:AJ89)</f>
        <v>238219</v>
      </c>
      <c r="N89" s="30">
        <f>SUM('Step 1'!N89:AK89)</f>
        <v>238419</v>
      </c>
    </row>
    <row r="90" spans="1:14" x14ac:dyDescent="0.25">
      <c r="A90" t="s">
        <v>107</v>
      </c>
      <c r="B90" s="30">
        <f>SUM('Step 1'!B90:Y90)</f>
        <v>464083</v>
      </c>
      <c r="C90" s="30">
        <f>SUM('Step 1'!C90:Z90)</f>
        <v>464220</v>
      </c>
      <c r="D90" s="30">
        <f>SUM('Step 1'!D90:AA90)</f>
        <v>464362</v>
      </c>
      <c r="E90" s="30">
        <f>SUM('Step 1'!E90:AB90)</f>
        <v>464582</v>
      </c>
      <c r="F90" s="30">
        <f>SUM('Step 1'!F90:AC90)</f>
        <v>464895</v>
      </c>
      <c r="G90" s="30">
        <f>SUM('Step 1'!G90:AD90)</f>
        <v>465100</v>
      </c>
      <c r="H90" s="30">
        <f>SUM('Step 1'!H90:AE90)</f>
        <v>465592</v>
      </c>
      <c r="I90" s="30">
        <f>SUM('Step 1'!I90:AF90)</f>
        <v>466053</v>
      </c>
      <c r="J90" s="30">
        <f>SUM('Step 1'!J90:AG90)</f>
        <v>466602</v>
      </c>
      <c r="K90" s="30">
        <f>SUM('Step 1'!K90:AH90)</f>
        <v>467172</v>
      </c>
      <c r="L90" s="30">
        <f>SUM('Step 1'!L90:AI90)</f>
        <v>467668</v>
      </c>
      <c r="M90" s="30">
        <f>SUM('Step 1'!M90:AJ90)</f>
        <v>468272</v>
      </c>
      <c r="N90" s="30">
        <f>SUM('Step 1'!N90:AK90)</f>
        <v>468507</v>
      </c>
    </row>
    <row r="91" spans="1:14" x14ac:dyDescent="0.25">
      <c r="A91" t="s">
        <v>108</v>
      </c>
      <c r="B91" s="30">
        <f>SUM('Step 1'!B91:Y91)</f>
        <v>330515</v>
      </c>
      <c r="C91" s="30">
        <f>SUM('Step 1'!C91:Z91)</f>
        <v>330960</v>
      </c>
      <c r="D91" s="30">
        <f>SUM('Step 1'!D91:AA91)</f>
        <v>331360</v>
      </c>
      <c r="E91" s="30">
        <f>SUM('Step 1'!E91:AB91)</f>
        <v>332012</v>
      </c>
      <c r="F91" s="30">
        <f>SUM('Step 1'!F91:AC91)</f>
        <v>332807</v>
      </c>
      <c r="G91" s="30">
        <f>SUM('Step 1'!G91:AD91)</f>
        <v>333460</v>
      </c>
      <c r="H91" s="30">
        <f>SUM('Step 1'!H91:AE91)</f>
        <v>334374</v>
      </c>
      <c r="I91" s="30">
        <f>SUM('Step 1'!I91:AF91)</f>
        <v>335137</v>
      </c>
      <c r="J91" s="30">
        <f>SUM('Step 1'!J91:AG91)</f>
        <v>336064</v>
      </c>
      <c r="K91" s="30">
        <f>SUM('Step 1'!K91:AH91)</f>
        <v>336912</v>
      </c>
      <c r="L91" s="30">
        <f>SUM('Step 1'!L91:AI91)</f>
        <v>337545</v>
      </c>
      <c r="M91" s="30">
        <f>SUM('Step 1'!M91:AJ91)</f>
        <v>338198</v>
      </c>
      <c r="N91" s="30">
        <f>SUM('Step 1'!N91:AK91)</f>
        <v>338491</v>
      </c>
    </row>
    <row r="92" spans="1:14" x14ac:dyDescent="0.25">
      <c r="A92" t="s">
        <v>118</v>
      </c>
      <c r="B92" s="30">
        <f>SUM('Step 1'!B92:Y92)</f>
        <v>305549</v>
      </c>
      <c r="C92" s="30">
        <f>SUM('Step 1'!C92:Z92)</f>
        <v>305810</v>
      </c>
      <c r="D92" s="30">
        <f>SUM('Step 1'!D92:AA92)</f>
        <v>306104</v>
      </c>
      <c r="E92" s="30">
        <f>SUM('Step 1'!E92:AB92)</f>
        <v>306580</v>
      </c>
      <c r="F92" s="30">
        <f>SUM('Step 1'!F92:AC92)</f>
        <v>306975</v>
      </c>
      <c r="G92" s="30">
        <f>SUM('Step 1'!G92:AD92)</f>
        <v>307436</v>
      </c>
      <c r="H92" s="30">
        <f>SUM('Step 1'!H92:AE92)</f>
        <v>307846</v>
      </c>
      <c r="I92" s="30">
        <f>SUM('Step 1'!I92:AF92)</f>
        <v>308210</v>
      </c>
      <c r="J92" s="30">
        <f>SUM('Step 1'!J92:AG92)</f>
        <v>308471</v>
      </c>
      <c r="K92" s="30">
        <f>SUM('Step 1'!K92:AH92)</f>
        <v>308702</v>
      </c>
      <c r="L92" s="30">
        <f>SUM('Step 1'!L92:AI92)</f>
        <v>308962</v>
      </c>
      <c r="M92" s="30">
        <f>SUM('Step 1'!M92:AJ92)</f>
        <v>309151</v>
      </c>
      <c r="N92" s="30">
        <f>SUM('Step 1'!N92:AK92)</f>
        <v>309207</v>
      </c>
    </row>
    <row r="93" spans="1:14" x14ac:dyDescent="0.25">
      <c r="A93" t="s">
        <v>330</v>
      </c>
      <c r="B93" s="30">
        <f>SUM('Step 1'!B93:Y93)</f>
        <v>5887286</v>
      </c>
      <c r="C93" s="30">
        <f>SUM('Step 1'!C93:Z93)</f>
        <v>5890873</v>
      </c>
      <c r="D93" s="30">
        <f>SUM('Step 1'!D93:AA93)</f>
        <v>5895240</v>
      </c>
      <c r="E93" s="30">
        <f>SUM('Step 1'!E93:AB93)</f>
        <v>5899686</v>
      </c>
      <c r="F93" s="30">
        <f>SUM('Step 1'!F93:AC93)</f>
        <v>5903660</v>
      </c>
      <c r="G93" s="30">
        <f>SUM('Step 1'!G93:AD93)</f>
        <v>5906737</v>
      </c>
      <c r="H93" s="30">
        <f>SUM('Step 1'!H93:AE93)</f>
        <v>5909814</v>
      </c>
      <c r="I93" s="30">
        <f>SUM('Step 1'!I93:AF93)</f>
        <v>5912603</v>
      </c>
      <c r="J93" s="30">
        <f>SUM('Step 1'!J93:AG93)</f>
        <v>5912467</v>
      </c>
      <c r="K93" s="30">
        <f>SUM('Step 1'!K93:AH93)</f>
        <v>5913814</v>
      </c>
      <c r="L93" s="30">
        <f>SUM('Step 1'!L93:AI93)</f>
        <v>5917149</v>
      </c>
      <c r="M93" s="30">
        <f>SUM('Step 1'!M93:AJ93)</f>
        <v>5919615</v>
      </c>
      <c r="N93" s="30">
        <f>SUM('Step 1'!N93:AK93)</f>
        <v>5922422</v>
      </c>
    </row>
    <row r="94" spans="1:14" x14ac:dyDescent="0.25">
      <c r="A94" t="s">
        <v>333</v>
      </c>
      <c r="B94" s="30">
        <f>SUM('Step 1'!B94:Y94)</f>
        <v>53353839</v>
      </c>
      <c r="C94" s="30">
        <f>SUM('Step 1'!C94:Z94)</f>
        <v>53387517</v>
      </c>
      <c r="D94" s="30">
        <f>SUM('Step 1'!D94:AA94)</f>
        <v>53426710</v>
      </c>
      <c r="E94" s="30">
        <f>SUM('Step 1'!E94:AB94)</f>
        <v>53469073</v>
      </c>
      <c r="F94" s="30">
        <f>SUM('Step 1'!F94:AC94)</f>
        <v>53508000</v>
      </c>
      <c r="G94" s="30">
        <f>SUM('Step 1'!G94:AD94)</f>
        <v>53543336</v>
      </c>
      <c r="H94" s="30">
        <f>SUM('Step 1'!H94:AE94)</f>
        <v>53588356</v>
      </c>
      <c r="I94" s="30">
        <f>SUM('Step 1'!I94:AF94)</f>
        <v>53627380</v>
      </c>
      <c r="J94" s="30">
        <f>SUM('Step 1'!J94:AG94)</f>
        <v>53643559</v>
      </c>
      <c r="K94" s="30">
        <f>SUM('Step 1'!K94:AH94)</f>
        <v>53665786</v>
      </c>
      <c r="L94" s="30">
        <f>SUM('Step 1'!L94:AI94)</f>
        <v>53701481</v>
      </c>
      <c r="M94" s="30">
        <f>SUM('Step 1'!M94:AJ94)</f>
        <v>53730823</v>
      </c>
      <c r="N94" s="30">
        <f>SUM('Step 1'!N94:AK94)</f>
        <v>53756616</v>
      </c>
    </row>
    <row r="95" spans="1:14" x14ac:dyDescent="0.25">
      <c r="A95" t="s">
        <v>331</v>
      </c>
      <c r="B95" s="30">
        <f>SUM('Step 1'!B95:Y95)</f>
        <v>48202384</v>
      </c>
      <c r="C95" s="30">
        <f>SUM('Step 1'!C95:Z95)</f>
        <v>48233662</v>
      </c>
      <c r="D95" s="30">
        <f>SUM('Step 1'!D95:AA95)</f>
        <v>48270503</v>
      </c>
      <c r="E95" s="30">
        <f>SUM('Step 1'!E95:AB95)</f>
        <v>48309090</v>
      </c>
      <c r="F95" s="30">
        <f>SUM('Step 1'!F95:AC95)</f>
        <v>48343970</v>
      </c>
      <c r="G95" s="30">
        <f>SUM('Step 1'!G95:AD95)</f>
        <v>48375819</v>
      </c>
      <c r="H95" s="30">
        <f>SUM('Step 1'!H95:AE95)</f>
        <v>48413371</v>
      </c>
      <c r="I95" s="30">
        <f>SUM('Step 1'!I95:AF95)</f>
        <v>48445672</v>
      </c>
      <c r="J95" s="30">
        <f>SUM('Step 1'!J95:AG95)</f>
        <v>48454895</v>
      </c>
      <c r="K95" s="30">
        <f>SUM('Step 1'!K95:AH95)</f>
        <v>48470966</v>
      </c>
      <c r="L95" s="30">
        <f>SUM('Step 1'!L95:AI95)</f>
        <v>48501045</v>
      </c>
      <c r="M95" s="30">
        <f>SUM('Step 1'!M95:AJ95)</f>
        <v>48524016</v>
      </c>
      <c r="N95" s="30">
        <f>SUM('Step 1'!N95:AK95)</f>
        <v>48546302</v>
      </c>
    </row>
    <row r="96" spans="1:14" x14ac:dyDescent="0.25">
      <c r="A96" t="s">
        <v>332</v>
      </c>
      <c r="B96" s="30">
        <f>SUM('Step 1'!B96:Y96)</f>
        <v>46399524</v>
      </c>
      <c r="C96" s="30">
        <f>SUM('Step 1'!C96:Z96)</f>
        <v>46429009</v>
      </c>
      <c r="D96" s="30">
        <f>SUM('Step 1'!D96:AA96)</f>
        <v>46463862</v>
      </c>
      <c r="E96" s="30">
        <f>SUM('Step 1'!E96:AB96)</f>
        <v>46500163</v>
      </c>
      <c r="F96" s="30">
        <f>SUM('Step 1'!F96:AC96)</f>
        <v>46532946</v>
      </c>
      <c r="G96" s="30">
        <f>SUM('Step 1'!G96:AD96)</f>
        <v>46562645</v>
      </c>
      <c r="H96" s="30">
        <f>SUM('Step 1'!H96:AE96)</f>
        <v>46597802</v>
      </c>
      <c r="I96" s="30">
        <f>SUM('Step 1'!I96:AF96)</f>
        <v>46627685</v>
      </c>
      <c r="J96" s="30">
        <f>SUM('Step 1'!J96:AG96)</f>
        <v>46634838</v>
      </c>
      <c r="K96" s="30">
        <f>SUM('Step 1'!K96:AH96)</f>
        <v>46648418</v>
      </c>
      <c r="L96" s="30">
        <f>SUM('Step 1'!L96:AI96)</f>
        <v>46676021</v>
      </c>
      <c r="M96" s="30">
        <f>SUM('Step 1'!M96:AJ96)</f>
        <v>46696362</v>
      </c>
      <c r="N96" s="30">
        <f>SUM('Step 1'!N96:AK96)</f>
        <v>46716287</v>
      </c>
    </row>
    <row r="97" spans="1:14" x14ac:dyDescent="0.25">
      <c r="A97" t="s">
        <v>290</v>
      </c>
      <c r="B97" s="30">
        <f>SUM('Step 1'!B97:Y97)</f>
        <v>74141890</v>
      </c>
      <c r="C97" s="30">
        <f>SUM('Step 1'!C97:Z97)</f>
        <v>74184640</v>
      </c>
      <c r="D97" s="30">
        <f>SUM('Step 1'!D97:AA97)</f>
        <v>74231736</v>
      </c>
      <c r="E97" s="30">
        <f>SUM('Step 1'!E97:AB97)</f>
        <v>74291360</v>
      </c>
      <c r="F97" s="30">
        <f>SUM('Step 1'!F97:AC97)</f>
        <v>74355947</v>
      </c>
      <c r="G97" s="30">
        <f>SUM('Step 1'!G97:AD97)</f>
        <v>74409802</v>
      </c>
      <c r="H97" s="30">
        <f>SUM('Step 1'!H97:AE97)</f>
        <v>74487268</v>
      </c>
      <c r="I97" s="30">
        <f>SUM('Step 1'!I97:AF97)</f>
        <v>74558246</v>
      </c>
      <c r="J97" s="30">
        <f>SUM('Step 1'!J97:AG97)</f>
        <v>74614165</v>
      </c>
      <c r="K97" s="30">
        <f>SUM('Step 1'!K97:AH97)</f>
        <v>74674566</v>
      </c>
      <c r="L97" s="30">
        <f>SUM('Step 1'!L97:AI97)</f>
        <v>74742359</v>
      </c>
      <c r="M97" s="30">
        <f>SUM('Step 1'!M97:AJ97)</f>
        <v>74806848</v>
      </c>
      <c r="N97" s="30">
        <f>SUM('Step 1'!N97:AK97)</f>
        <v>74854750</v>
      </c>
    </row>
    <row r="98" spans="1:14" x14ac:dyDescent="0.25">
      <c r="A98" t="s">
        <v>334</v>
      </c>
      <c r="B98" s="30">
        <f>SUM('Step 1'!B98:Y98)</f>
        <v>752596</v>
      </c>
      <c r="C98" s="30">
        <f>SUM('Step 1'!C98:Z98)</f>
        <v>753127</v>
      </c>
      <c r="D98" s="30">
        <f>SUM('Step 1'!D98:AA98)</f>
        <v>753758</v>
      </c>
      <c r="E98" s="30">
        <f>SUM('Step 1'!E98:AB98)</f>
        <v>754335</v>
      </c>
      <c r="F98" s="30">
        <f>SUM('Step 1'!F98:AC98)</f>
        <v>754884</v>
      </c>
      <c r="G98" s="30">
        <f>SUM('Step 1'!G98:AD98)</f>
        <v>755345</v>
      </c>
      <c r="H98" s="30">
        <f>SUM('Step 1'!H98:AE98)</f>
        <v>755841</v>
      </c>
      <c r="I98" s="30">
        <f>SUM('Step 1'!I98:AF98)</f>
        <v>756218</v>
      </c>
      <c r="J98" s="30">
        <f>SUM('Step 1'!J98:AG98)</f>
        <v>756210</v>
      </c>
      <c r="K98" s="30">
        <f>SUM('Step 1'!K98:AH98)</f>
        <v>756393</v>
      </c>
      <c r="L98" s="30">
        <f>SUM('Step 1'!L98:AI98)</f>
        <v>756876</v>
      </c>
      <c r="M98" s="30">
        <f>SUM('Step 1'!M98:AJ98)</f>
        <v>757222</v>
      </c>
      <c r="N98" s="30">
        <f>SUM('Step 1'!N98:AK98)</f>
        <v>757633</v>
      </c>
    </row>
    <row r="99" spans="1:14" x14ac:dyDescent="0.25">
      <c r="A99" t="s">
        <v>335</v>
      </c>
      <c r="B99" s="30">
        <f>SUM('Step 1'!B99:Y99)</f>
        <v>622748</v>
      </c>
      <c r="C99" s="30">
        <f>SUM('Step 1'!C99:Z99)</f>
        <v>623444</v>
      </c>
      <c r="D99" s="30">
        <f>SUM('Step 1'!D99:AA99)</f>
        <v>624162</v>
      </c>
      <c r="E99" s="30">
        <f>SUM('Step 1'!E99:AB99)</f>
        <v>624912</v>
      </c>
      <c r="F99" s="30">
        <f>SUM('Step 1'!F99:AC99)</f>
        <v>625882</v>
      </c>
      <c r="G99" s="30">
        <f>SUM('Step 1'!G99:AD99)</f>
        <v>626762</v>
      </c>
      <c r="H99" s="30">
        <f>SUM('Step 1'!H99:AE99)</f>
        <v>627869</v>
      </c>
      <c r="I99" s="30">
        <f>SUM('Step 1'!I99:AF99)</f>
        <v>629078</v>
      </c>
      <c r="J99" s="30">
        <f>SUM('Step 1'!J99:AG99)</f>
        <v>630232</v>
      </c>
      <c r="K99" s="30">
        <f>SUM('Step 1'!K99:AH99)</f>
        <v>631334</v>
      </c>
      <c r="L99" s="30">
        <f>SUM('Step 1'!L99:AI99)</f>
        <v>632349</v>
      </c>
      <c r="M99" s="30">
        <f>SUM('Step 1'!M99:AJ99)</f>
        <v>633242</v>
      </c>
      <c r="N99" s="30">
        <f>SUM('Step 1'!N99:AK99)</f>
        <v>634227</v>
      </c>
    </row>
    <row r="100" spans="1:14" x14ac:dyDescent="0.25">
      <c r="A100" t="s">
        <v>103</v>
      </c>
      <c r="B100" s="30">
        <f>SUM('Step 1'!B100:Y100)</f>
        <v>418825</v>
      </c>
      <c r="C100" s="30">
        <f>SUM('Step 1'!C100:Z100)</f>
        <v>419100</v>
      </c>
      <c r="D100" s="30">
        <f>SUM('Step 1'!D100:AA100)</f>
        <v>419346</v>
      </c>
      <c r="E100" s="30">
        <f>SUM('Step 1'!E100:AB100)</f>
        <v>420008</v>
      </c>
      <c r="F100" s="30">
        <f>SUM('Step 1'!F100:AC100)</f>
        <v>420969</v>
      </c>
      <c r="G100" s="30">
        <f>SUM('Step 1'!G100:AD100)</f>
        <v>421763</v>
      </c>
      <c r="H100" s="30">
        <f>SUM('Step 1'!H100:AE100)</f>
        <v>422777</v>
      </c>
      <c r="I100" s="30">
        <f>SUM('Step 1'!I100:AF100)</f>
        <v>423999</v>
      </c>
      <c r="J100" s="30">
        <f>SUM('Step 1'!J100:AG100)</f>
        <v>425571</v>
      </c>
      <c r="K100" s="30">
        <f>SUM('Step 1'!K100:AH100)</f>
        <v>426904</v>
      </c>
      <c r="L100" s="30">
        <f>SUM('Step 1'!L100:AI100)</f>
        <v>427868</v>
      </c>
      <c r="M100" s="30">
        <f>SUM('Step 1'!M100:AJ100)</f>
        <v>428976</v>
      </c>
      <c r="N100" s="30">
        <f>SUM('Step 1'!N100:AK100)</f>
        <v>429473</v>
      </c>
    </row>
    <row r="101" spans="1:14" x14ac:dyDescent="0.25">
      <c r="A101" t="s">
        <v>147</v>
      </c>
      <c r="B101" s="30">
        <f>SUM('Step 1'!B101:Y101)</f>
        <v>504206</v>
      </c>
      <c r="C101" s="30">
        <f>SUM('Step 1'!C101:Z101)</f>
        <v>504991</v>
      </c>
      <c r="D101" s="30">
        <f>SUM('Step 1'!D101:AA101)</f>
        <v>505602</v>
      </c>
      <c r="E101" s="30">
        <f>SUM('Step 1'!E101:AB101)</f>
        <v>506252</v>
      </c>
      <c r="F101" s="30">
        <f>SUM('Step 1'!F101:AC101)</f>
        <v>507333</v>
      </c>
      <c r="G101" s="30">
        <f>SUM('Step 1'!G101:AD101)</f>
        <v>508208</v>
      </c>
      <c r="H101" s="30">
        <f>SUM('Step 1'!H101:AE101)</f>
        <v>509470</v>
      </c>
      <c r="I101" s="30">
        <f>SUM('Step 1'!I101:AF101)</f>
        <v>510831</v>
      </c>
      <c r="J101" s="30">
        <f>SUM('Step 1'!J101:AG101)</f>
        <v>512364</v>
      </c>
      <c r="K101" s="30">
        <f>SUM('Step 1'!K101:AH101)</f>
        <v>513791</v>
      </c>
      <c r="L101" s="30">
        <f>SUM('Step 1'!L101:AI101)</f>
        <v>515139</v>
      </c>
      <c r="M101" s="30">
        <f>SUM('Step 1'!M101:AJ101)</f>
        <v>516557</v>
      </c>
      <c r="N101" s="30">
        <f>SUM('Step 1'!N101:AK101)</f>
        <v>517671</v>
      </c>
    </row>
    <row r="102" spans="1:14" x14ac:dyDescent="0.25">
      <c r="A102" t="s">
        <v>128</v>
      </c>
      <c r="B102" s="30">
        <f>SUM('Step 1'!B102:Y102)</f>
        <v>111888</v>
      </c>
      <c r="C102" s="30">
        <f>SUM('Step 1'!C102:Z102)</f>
        <v>111770</v>
      </c>
      <c r="D102" s="30">
        <f>SUM('Step 1'!D102:AA102)</f>
        <v>111626</v>
      </c>
      <c r="E102" s="30">
        <f>SUM('Step 1'!E102:AB102)</f>
        <v>111632</v>
      </c>
      <c r="F102" s="30">
        <f>SUM('Step 1'!F102:AC102)</f>
        <v>111761</v>
      </c>
      <c r="G102" s="30">
        <f>SUM('Step 1'!G102:AD102)</f>
        <v>111764</v>
      </c>
      <c r="H102" s="30">
        <f>SUM('Step 1'!H102:AE102)</f>
        <v>111940</v>
      </c>
      <c r="I102" s="30">
        <f>SUM('Step 1'!I102:AF102)</f>
        <v>112105</v>
      </c>
      <c r="J102" s="30">
        <f>SUM('Step 1'!J102:AG102)</f>
        <v>112497</v>
      </c>
      <c r="K102" s="30">
        <f>SUM('Step 1'!K102:AH102)</f>
        <v>112866</v>
      </c>
      <c r="L102" s="30">
        <f>SUM('Step 1'!L102:AI102)</f>
        <v>113113</v>
      </c>
      <c r="M102" s="30">
        <f>SUM('Step 1'!M102:AJ102)</f>
        <v>113426</v>
      </c>
      <c r="N102" s="30">
        <f>SUM('Step 1'!N102:AK102)</f>
        <v>113440</v>
      </c>
    </row>
    <row r="103" spans="1:14" x14ac:dyDescent="0.25">
      <c r="A103" t="s">
        <v>336</v>
      </c>
      <c r="B103" s="30">
        <f>SUM('Step 1'!B103:Y103)</f>
        <v>334494</v>
      </c>
      <c r="C103" s="30">
        <f>SUM('Step 1'!C103:Z103)</f>
        <v>334357</v>
      </c>
      <c r="D103" s="30">
        <f>SUM('Step 1'!D103:AA103)</f>
        <v>334233</v>
      </c>
      <c r="E103" s="30">
        <f>SUM('Step 1'!E103:AB103)</f>
        <v>334339</v>
      </c>
      <c r="F103" s="30">
        <f>SUM('Step 1'!F103:AC103)</f>
        <v>334661</v>
      </c>
      <c r="G103" s="30">
        <f>SUM('Step 1'!G103:AD103)</f>
        <v>334808</v>
      </c>
      <c r="H103" s="30">
        <f>SUM('Step 1'!H103:AE103)</f>
        <v>335356</v>
      </c>
      <c r="I103" s="30">
        <f>SUM('Step 1'!I103:AF103)</f>
        <v>335796</v>
      </c>
      <c r="J103" s="30">
        <f>SUM('Step 1'!J103:AG103)</f>
        <v>336521</v>
      </c>
      <c r="K103" s="30">
        <f>SUM('Step 1'!K103:AH103)</f>
        <v>337329</v>
      </c>
      <c r="L103" s="30">
        <f>SUM('Step 1'!L103:AI103)</f>
        <v>337703</v>
      </c>
      <c r="M103" s="30">
        <f>SUM('Step 1'!M103:AJ103)</f>
        <v>338146</v>
      </c>
      <c r="N103" s="30">
        <f>SUM('Step 1'!N103:AK103)</f>
        <v>338143</v>
      </c>
    </row>
    <row r="104" spans="1:14" x14ac:dyDescent="0.25">
      <c r="A104" t="s">
        <v>138</v>
      </c>
      <c r="B104" s="30">
        <f>SUM('Step 1'!B104:Y104)</f>
        <v>500643</v>
      </c>
      <c r="C104" s="30">
        <f>SUM('Step 1'!C104:Z104)</f>
        <v>501131</v>
      </c>
      <c r="D104" s="30">
        <f>SUM('Step 1'!D104:AA104)</f>
        <v>501444</v>
      </c>
      <c r="E104" s="30">
        <f>SUM('Step 1'!E104:AB104)</f>
        <v>502062</v>
      </c>
      <c r="F104" s="30">
        <f>SUM('Step 1'!F104:AC104)</f>
        <v>502847</v>
      </c>
      <c r="G104" s="30">
        <f>SUM('Step 1'!G104:AD104)</f>
        <v>503626</v>
      </c>
      <c r="H104" s="30">
        <f>SUM('Step 1'!H104:AE104)</f>
        <v>504962</v>
      </c>
      <c r="I104" s="30">
        <f>SUM('Step 1'!I104:AF104)</f>
        <v>506436</v>
      </c>
      <c r="J104" s="30">
        <f>SUM('Step 1'!J104:AG104)</f>
        <v>507921</v>
      </c>
      <c r="K104" s="30">
        <f>SUM('Step 1'!K104:AH104)</f>
        <v>509251</v>
      </c>
      <c r="L104" s="30">
        <f>SUM('Step 1'!L104:AI104)</f>
        <v>510367</v>
      </c>
      <c r="M104" s="30">
        <f>SUM('Step 1'!M104:AJ104)</f>
        <v>511335</v>
      </c>
      <c r="N104" s="30">
        <f>SUM('Step 1'!N104:AK104)</f>
        <v>512096</v>
      </c>
    </row>
    <row r="105" spans="1:14" x14ac:dyDescent="0.25">
      <c r="A105" t="s">
        <v>129</v>
      </c>
      <c r="B105" s="30">
        <f>SUM('Step 1'!B105:Y105)</f>
        <v>266989</v>
      </c>
      <c r="C105" s="30">
        <f>SUM('Step 1'!C105:Z105)</f>
        <v>266633</v>
      </c>
      <c r="D105" s="30">
        <f>SUM('Step 1'!D105:AA105)</f>
        <v>266252</v>
      </c>
      <c r="E105" s="30">
        <f>SUM('Step 1'!E105:AB105)</f>
        <v>266052</v>
      </c>
      <c r="F105" s="30">
        <f>SUM('Step 1'!F105:AC105)</f>
        <v>266224</v>
      </c>
      <c r="G105" s="30">
        <f>SUM('Step 1'!G105:AD105)</f>
        <v>266171</v>
      </c>
      <c r="H105" s="30">
        <f>SUM('Step 1'!H105:AE105)</f>
        <v>266485</v>
      </c>
      <c r="I105" s="30">
        <f>SUM('Step 1'!I105:AF105)</f>
        <v>266724</v>
      </c>
      <c r="J105" s="30">
        <f>SUM('Step 1'!J105:AG105)</f>
        <v>267314</v>
      </c>
      <c r="K105" s="30">
        <f>SUM('Step 1'!K105:AH105)</f>
        <v>267866</v>
      </c>
      <c r="L105" s="30">
        <f>SUM('Step 1'!L105:AI105)</f>
        <v>268186</v>
      </c>
      <c r="M105" s="30">
        <f>SUM('Step 1'!M105:AJ105)</f>
        <v>268594</v>
      </c>
      <c r="N105" s="30">
        <f>SUM('Step 1'!N105:AK105)</f>
        <v>268497</v>
      </c>
    </row>
    <row r="106" spans="1:14" x14ac:dyDescent="0.25">
      <c r="A106" t="s">
        <v>78</v>
      </c>
      <c r="B106" s="30">
        <f>SUM('Step 1'!B106:Y106)</f>
        <v>76503</v>
      </c>
      <c r="C106" s="30">
        <f>SUM('Step 1'!C106:Z106)</f>
        <v>76462</v>
      </c>
      <c r="D106" s="30">
        <f>SUM('Step 1'!D106:AA106)</f>
        <v>76404</v>
      </c>
      <c r="E106" s="30">
        <f>SUM('Step 1'!E106:AB106)</f>
        <v>76469</v>
      </c>
      <c r="F106" s="30">
        <f>SUM('Step 1'!F106:AC106)</f>
        <v>76614</v>
      </c>
      <c r="G106" s="30">
        <f>SUM('Step 1'!G106:AD106)</f>
        <v>76680</v>
      </c>
      <c r="H106" s="30">
        <f>SUM('Step 1'!H106:AE106)</f>
        <v>76830</v>
      </c>
      <c r="I106" s="30">
        <f>SUM('Step 1'!I106:AF106)</f>
        <v>76941</v>
      </c>
      <c r="J106" s="30">
        <f>SUM('Step 1'!J106:AG106)</f>
        <v>77232</v>
      </c>
      <c r="K106" s="30">
        <f>SUM('Step 1'!K106:AH106)</f>
        <v>77532</v>
      </c>
      <c r="L106" s="30">
        <f>SUM('Step 1'!L106:AI106)</f>
        <v>77708</v>
      </c>
      <c r="M106" s="30">
        <f>SUM('Step 1'!M106:AJ106)</f>
        <v>77946</v>
      </c>
      <c r="N106" s="30">
        <f>SUM('Step 1'!N106:AK106)</f>
        <v>77985</v>
      </c>
    </row>
    <row r="107" spans="1:14" x14ac:dyDescent="0.25">
      <c r="A107" t="s">
        <v>337</v>
      </c>
      <c r="B107" s="30">
        <f>SUM('Step 1'!B107:Y107)</f>
        <v>378776</v>
      </c>
      <c r="C107" s="30">
        <f>SUM('Step 1'!C107:Z107)</f>
        <v>378979</v>
      </c>
      <c r="D107" s="30">
        <f>SUM('Step 1'!D107:AA107)</f>
        <v>379228</v>
      </c>
      <c r="E107" s="30">
        <f>SUM('Step 1'!E107:AB107)</f>
        <v>379460</v>
      </c>
      <c r="F107" s="30">
        <f>SUM('Step 1'!F107:AC107)</f>
        <v>379669</v>
      </c>
      <c r="G107" s="30">
        <f>SUM('Step 1'!G107:AD107)</f>
        <v>379884</v>
      </c>
      <c r="H107" s="30">
        <f>SUM('Step 1'!H107:AE107)</f>
        <v>380173</v>
      </c>
      <c r="I107" s="30">
        <f>SUM('Step 1'!I107:AF107)</f>
        <v>380408</v>
      </c>
      <c r="J107" s="30">
        <f>SUM('Step 1'!J107:AG107)</f>
        <v>380528</v>
      </c>
      <c r="K107" s="30">
        <f>SUM('Step 1'!K107:AH107)</f>
        <v>380696</v>
      </c>
      <c r="L107" s="30">
        <f>SUM('Step 1'!L107:AI107)</f>
        <v>380955</v>
      </c>
      <c r="M107" s="30">
        <f>SUM('Step 1'!M107:AJ107)</f>
        <v>381146</v>
      </c>
      <c r="N107" s="30">
        <f>SUM('Step 1'!N107:AK107)</f>
        <v>381319</v>
      </c>
    </row>
    <row r="108" spans="1:14" x14ac:dyDescent="0.25">
      <c r="A108" t="s">
        <v>148</v>
      </c>
      <c r="B108" s="30">
        <f>SUM('Step 1'!B108:Y108)</f>
        <v>2196613</v>
      </c>
      <c r="C108" s="30">
        <f>SUM('Step 1'!C108:Z108)</f>
        <v>2199451</v>
      </c>
      <c r="D108" s="30">
        <f>SUM('Step 1'!D108:AA108)</f>
        <v>2202791</v>
      </c>
      <c r="E108" s="30">
        <f>SUM('Step 1'!E108:AB108)</f>
        <v>2205880</v>
      </c>
      <c r="F108" s="30">
        <f>SUM('Step 1'!F108:AC108)</f>
        <v>2209619</v>
      </c>
      <c r="G108" s="30">
        <f>SUM('Step 1'!G108:AD108)</f>
        <v>2213556</v>
      </c>
      <c r="H108" s="30">
        <f>SUM('Step 1'!H108:AE108)</f>
        <v>2218153</v>
      </c>
      <c r="I108" s="30">
        <f>SUM('Step 1'!I108:AF108)</f>
        <v>2223522</v>
      </c>
      <c r="J108" s="30">
        <f>SUM('Step 1'!J108:AG108)</f>
        <v>2228596</v>
      </c>
      <c r="K108" s="30">
        <f>SUM('Step 1'!K108:AH108)</f>
        <v>2234669</v>
      </c>
      <c r="L108" s="30">
        <f>SUM('Step 1'!L108:AI108)</f>
        <v>2241714</v>
      </c>
      <c r="M108" s="30">
        <f>SUM('Step 1'!M108:AJ108)</f>
        <v>2248919</v>
      </c>
      <c r="N108" s="30">
        <f>SUM('Step 1'!N108:AK108)</f>
        <v>2257597</v>
      </c>
    </row>
    <row r="109" spans="1:14" x14ac:dyDescent="0.25">
      <c r="A109" t="s">
        <v>96</v>
      </c>
      <c r="B109" s="30">
        <f>SUM('Step 1'!B109:Y109)</f>
        <v>756985</v>
      </c>
      <c r="C109" s="30">
        <f>SUM('Step 1'!C109:Z109)</f>
        <v>757063</v>
      </c>
      <c r="D109" s="30">
        <f>SUM('Step 1'!D109:AA109)</f>
        <v>757106</v>
      </c>
      <c r="E109" s="30">
        <f>SUM('Step 1'!E109:AB109)</f>
        <v>757532</v>
      </c>
      <c r="F109" s="30">
        <f>SUM('Step 1'!F109:AC109)</f>
        <v>758078</v>
      </c>
      <c r="G109" s="30">
        <f>SUM('Step 1'!G109:AD109)</f>
        <v>758587</v>
      </c>
      <c r="H109" s="30">
        <f>SUM('Step 1'!H109:AE109)</f>
        <v>759267</v>
      </c>
      <c r="I109" s="30">
        <f>SUM('Step 1'!I109:AF109)</f>
        <v>759992</v>
      </c>
      <c r="J109" s="30">
        <f>SUM('Step 1'!J109:AG109)</f>
        <v>760986</v>
      </c>
      <c r="K109" s="30">
        <f>SUM('Step 1'!K109:AH109)</f>
        <v>762105</v>
      </c>
      <c r="L109" s="30">
        <f>SUM('Step 1'!L109:AI109)</f>
        <v>762914</v>
      </c>
      <c r="M109" s="30">
        <f>SUM('Step 1'!M109:AJ109)</f>
        <v>763745</v>
      </c>
      <c r="N109" s="30">
        <f>SUM('Step 1'!N109:AK109)</f>
        <v>763914</v>
      </c>
    </row>
    <row r="110" spans="1:14" x14ac:dyDescent="0.25">
      <c r="A110" t="s">
        <v>338</v>
      </c>
      <c r="B110" s="30">
        <f>SUM('Step 1'!B110:Y110)</f>
        <v>320223</v>
      </c>
      <c r="C110" s="30">
        <f>SUM('Step 1'!C110:Z110)</f>
        <v>319451</v>
      </c>
      <c r="D110" s="30">
        <f>SUM('Step 1'!D110:AA110)</f>
        <v>318815</v>
      </c>
      <c r="E110" s="30">
        <f>SUM('Step 1'!E110:AB110)</f>
        <v>318131</v>
      </c>
      <c r="F110" s="30">
        <f>SUM('Step 1'!F110:AC110)</f>
        <v>317423</v>
      </c>
      <c r="G110" s="30">
        <f>SUM('Step 1'!G110:AD110)</f>
        <v>316636</v>
      </c>
      <c r="H110" s="30">
        <f>SUM('Step 1'!H110:AE110)</f>
        <v>316094</v>
      </c>
      <c r="I110" s="30">
        <f>SUM('Step 1'!I110:AF110)</f>
        <v>315406</v>
      </c>
      <c r="J110" s="30">
        <f>SUM('Step 1'!J110:AG110)</f>
        <v>314813</v>
      </c>
      <c r="K110" s="30">
        <f>SUM('Step 1'!K110:AH110)</f>
        <v>314234</v>
      </c>
      <c r="L110" s="30">
        <f>SUM('Step 1'!L110:AI110)</f>
        <v>313616</v>
      </c>
      <c r="M110" s="30">
        <f>SUM('Step 1'!M110:AJ110)</f>
        <v>313074</v>
      </c>
      <c r="N110" s="30">
        <f>SUM('Step 1'!N110:AK110)</f>
        <v>312396</v>
      </c>
    </row>
    <row r="111" spans="1:14" x14ac:dyDescent="0.25">
      <c r="A111" t="s">
        <v>339</v>
      </c>
      <c r="B111" s="30">
        <f>SUM('Step 1'!B111:Y111)</f>
        <v>459011</v>
      </c>
      <c r="C111" s="30">
        <f>SUM('Step 1'!C111:Z111)</f>
        <v>457910</v>
      </c>
      <c r="D111" s="30">
        <f>SUM('Step 1'!D111:AA111)</f>
        <v>457008</v>
      </c>
      <c r="E111" s="30">
        <f>SUM('Step 1'!E111:AB111)</f>
        <v>456020</v>
      </c>
      <c r="F111" s="30">
        <f>SUM('Step 1'!F111:AC111)</f>
        <v>455014</v>
      </c>
      <c r="G111" s="30">
        <f>SUM('Step 1'!G111:AD111)</f>
        <v>453935</v>
      </c>
      <c r="H111" s="30">
        <f>SUM('Step 1'!H111:AE111)</f>
        <v>453151</v>
      </c>
      <c r="I111" s="30">
        <f>SUM('Step 1'!I111:AF111)</f>
        <v>452155</v>
      </c>
      <c r="J111" s="30">
        <f>SUM('Step 1'!J111:AG111)</f>
        <v>451311</v>
      </c>
      <c r="K111" s="30">
        <f>SUM('Step 1'!K111:AH111)</f>
        <v>450488</v>
      </c>
      <c r="L111" s="30">
        <f>SUM('Step 1'!L111:AI111)</f>
        <v>449622</v>
      </c>
      <c r="M111" s="30">
        <f>SUM('Step 1'!M111:AJ111)</f>
        <v>448853</v>
      </c>
      <c r="N111" s="30">
        <f>SUM('Step 1'!N111:AK111)</f>
        <v>447859</v>
      </c>
    </row>
    <row r="112" spans="1:14" x14ac:dyDescent="0.25">
      <c r="A112" t="s">
        <v>79</v>
      </c>
      <c r="B112" s="30">
        <f>SUM('Step 1'!B112:Y112)</f>
        <v>209822</v>
      </c>
      <c r="C112" s="30">
        <f>SUM('Step 1'!C112:Z112)</f>
        <v>209744</v>
      </c>
      <c r="D112" s="30">
        <f>SUM('Step 1'!D112:AA112)</f>
        <v>209650</v>
      </c>
      <c r="E112" s="30">
        <f>SUM('Step 1'!E112:AB112)</f>
        <v>209597</v>
      </c>
      <c r="F112" s="30">
        <f>SUM('Step 1'!F112:AC112)</f>
        <v>209567</v>
      </c>
      <c r="G112" s="30">
        <f>SUM('Step 1'!G112:AD112)</f>
        <v>209489</v>
      </c>
      <c r="H112" s="30">
        <f>SUM('Step 1'!H112:AE112)</f>
        <v>209485</v>
      </c>
      <c r="I112" s="30">
        <f>SUM('Step 1'!I112:AF112)</f>
        <v>209590</v>
      </c>
      <c r="J112" s="30">
        <f>SUM('Step 1'!J112:AG112)</f>
        <v>209584</v>
      </c>
      <c r="K112" s="30">
        <f>SUM('Step 1'!K112:AH112)</f>
        <v>209634</v>
      </c>
      <c r="L112" s="30">
        <f>SUM('Step 1'!L112:AI112)</f>
        <v>209578</v>
      </c>
      <c r="M112" s="30">
        <f>SUM('Step 1'!M112:AJ112)</f>
        <v>209557</v>
      </c>
      <c r="N112" s="30">
        <f>SUM('Step 1'!N112:AK112)</f>
        <v>209539</v>
      </c>
    </row>
    <row r="113" spans="1:14" x14ac:dyDescent="0.25">
      <c r="A113" t="s">
        <v>340</v>
      </c>
      <c r="B113" s="30">
        <f>SUM('Step 1'!B113:Y113)</f>
        <v>261980</v>
      </c>
      <c r="C113" s="30">
        <f>SUM('Step 1'!C113:Z113)</f>
        <v>261845</v>
      </c>
      <c r="D113" s="30">
        <f>SUM('Step 1'!D113:AA113)</f>
        <v>261702</v>
      </c>
      <c r="E113" s="30">
        <f>SUM('Step 1'!E113:AB113)</f>
        <v>261650</v>
      </c>
      <c r="F113" s="30">
        <f>SUM('Step 1'!F113:AC113)</f>
        <v>261639</v>
      </c>
      <c r="G113" s="30">
        <f>SUM('Step 1'!G113:AD113)</f>
        <v>261557</v>
      </c>
      <c r="H113" s="30">
        <f>SUM('Step 1'!H113:AE113)</f>
        <v>261606</v>
      </c>
      <c r="I113" s="30">
        <f>SUM('Step 1'!I113:AF113)</f>
        <v>261782</v>
      </c>
      <c r="J113" s="30">
        <f>SUM('Step 1'!J113:AG113)</f>
        <v>261861</v>
      </c>
      <c r="K113" s="30">
        <f>SUM('Step 1'!K113:AH113)</f>
        <v>261978</v>
      </c>
      <c r="L113" s="30">
        <f>SUM('Step 1'!L113:AI113)</f>
        <v>261949</v>
      </c>
      <c r="M113" s="30">
        <f>SUM('Step 1'!M113:AJ113)</f>
        <v>261986</v>
      </c>
      <c r="N113" s="30">
        <f>SUM('Step 1'!N113:AK113)</f>
        <v>261999</v>
      </c>
    </row>
    <row r="114" spans="1:14" x14ac:dyDescent="0.25">
      <c r="A114" t="s">
        <v>119</v>
      </c>
      <c r="B114" s="30">
        <f>SUM('Step 1'!B114:Y114)</f>
        <v>348850</v>
      </c>
      <c r="C114" s="30">
        <f>SUM('Step 1'!C114:Z114)</f>
        <v>349147</v>
      </c>
      <c r="D114" s="30">
        <f>SUM('Step 1'!D114:AA114)</f>
        <v>349344</v>
      </c>
      <c r="E114" s="30">
        <f>SUM('Step 1'!E114:AB114)</f>
        <v>349727</v>
      </c>
      <c r="F114" s="30">
        <f>SUM('Step 1'!F114:AC114)</f>
        <v>350123</v>
      </c>
      <c r="G114" s="30">
        <f>SUM('Step 1'!G114:AD114)</f>
        <v>350535</v>
      </c>
      <c r="H114" s="30">
        <f>SUM('Step 1'!H114:AE114)</f>
        <v>350966</v>
      </c>
      <c r="I114" s="30">
        <f>SUM('Step 1'!I114:AF114)</f>
        <v>351358</v>
      </c>
      <c r="J114" s="30">
        <f>SUM('Step 1'!J114:AG114)</f>
        <v>351797</v>
      </c>
      <c r="K114" s="30">
        <f>SUM('Step 1'!K114:AH114)</f>
        <v>352258</v>
      </c>
      <c r="L114" s="30">
        <f>SUM('Step 1'!L114:AI114)</f>
        <v>352656</v>
      </c>
      <c r="M114" s="30">
        <f>SUM('Step 1'!M114:AJ114)</f>
        <v>353068</v>
      </c>
      <c r="N114" s="30">
        <f>SUM('Step 1'!N114:AK114)</f>
        <v>353295</v>
      </c>
    </row>
    <row r="115" spans="1:14" x14ac:dyDescent="0.25">
      <c r="A115" t="s">
        <v>130</v>
      </c>
      <c r="B115" s="30">
        <f>SUM('Step 1'!B115:Y115)</f>
        <v>112209</v>
      </c>
      <c r="C115" s="30">
        <f>SUM('Step 1'!C115:Z115)</f>
        <v>112216</v>
      </c>
      <c r="D115" s="30">
        <f>SUM('Step 1'!D115:AA115)</f>
        <v>112213</v>
      </c>
      <c r="E115" s="30">
        <f>SUM('Step 1'!E115:AB115)</f>
        <v>112316</v>
      </c>
      <c r="F115" s="30">
        <f>SUM('Step 1'!F115:AC115)</f>
        <v>112501</v>
      </c>
      <c r="G115" s="30">
        <f>SUM('Step 1'!G115:AD115)</f>
        <v>112609</v>
      </c>
      <c r="H115" s="30">
        <f>SUM('Step 1'!H115:AE115)</f>
        <v>112875</v>
      </c>
      <c r="I115" s="30">
        <f>SUM('Step 1'!I115:AF115)</f>
        <v>113037</v>
      </c>
      <c r="J115" s="30">
        <f>SUM('Step 1'!J115:AG115)</f>
        <v>113391</v>
      </c>
      <c r="K115" s="30">
        <f>SUM('Step 1'!K115:AH115)</f>
        <v>113760</v>
      </c>
      <c r="L115" s="30">
        <f>SUM('Step 1'!L115:AI115)</f>
        <v>113981</v>
      </c>
      <c r="M115" s="30">
        <f>SUM('Step 1'!M115:AJ115)</f>
        <v>114280</v>
      </c>
      <c r="N115" s="30">
        <f>SUM('Step 1'!N115:AK115)</f>
        <v>114377</v>
      </c>
    </row>
    <row r="116" spans="1:14" x14ac:dyDescent="0.25">
      <c r="A116" t="s">
        <v>341</v>
      </c>
      <c r="B116" s="30">
        <f>SUM('Step 1'!B116:Y116)</f>
        <v>1074173</v>
      </c>
      <c r="C116" s="30">
        <f>SUM('Step 1'!C116:Z116)</f>
        <v>1074889</v>
      </c>
      <c r="D116" s="30">
        <f>SUM('Step 1'!D116:AA116)</f>
        <v>1075681</v>
      </c>
      <c r="E116" s="30">
        <f>SUM('Step 1'!E116:AB116)</f>
        <v>1076447</v>
      </c>
      <c r="F116" s="30">
        <f>SUM('Step 1'!F116:AC116)</f>
        <v>1077168</v>
      </c>
      <c r="G116" s="30">
        <f>SUM('Step 1'!G116:AD116)</f>
        <v>1077746</v>
      </c>
      <c r="H116" s="30">
        <f>SUM('Step 1'!H116:AE116)</f>
        <v>1078445</v>
      </c>
      <c r="I116" s="30">
        <f>SUM('Step 1'!I116:AF116)</f>
        <v>1078996</v>
      </c>
      <c r="J116" s="30">
        <f>SUM('Step 1'!J116:AG116)</f>
        <v>1078927</v>
      </c>
      <c r="K116" s="30">
        <f>SUM('Step 1'!K116:AH116)</f>
        <v>1079075</v>
      </c>
      <c r="L116" s="30">
        <f>SUM('Step 1'!L116:AI116)</f>
        <v>1079616</v>
      </c>
      <c r="M116" s="30">
        <f>SUM('Step 1'!M116:AJ116)</f>
        <v>1080019</v>
      </c>
      <c r="N116" s="30">
        <f>SUM('Step 1'!N116:AK116)</f>
        <v>1080498</v>
      </c>
    </row>
    <row r="117" spans="1:14" x14ac:dyDescent="0.25">
      <c r="A117" t="s">
        <v>80</v>
      </c>
      <c r="B117" s="30">
        <f>SUM('Step 1'!B117:Y117)</f>
        <v>387807</v>
      </c>
      <c r="C117" s="30">
        <f>SUM('Step 1'!C117:Z117)</f>
        <v>388094</v>
      </c>
      <c r="D117" s="30">
        <f>SUM('Step 1'!D117:AA117)</f>
        <v>388369</v>
      </c>
      <c r="E117" s="30">
        <f>SUM('Step 1'!E117:AB117)</f>
        <v>388921</v>
      </c>
      <c r="F117" s="30">
        <f>SUM('Step 1'!F117:AC117)</f>
        <v>389710</v>
      </c>
      <c r="G117" s="30">
        <f>SUM('Step 1'!G117:AD117)</f>
        <v>390294</v>
      </c>
      <c r="H117" s="30">
        <f>SUM('Step 1'!H117:AE117)</f>
        <v>391219</v>
      </c>
      <c r="I117" s="30">
        <f>SUM('Step 1'!I117:AF117)</f>
        <v>392182</v>
      </c>
      <c r="J117" s="30">
        <f>SUM('Step 1'!J117:AG117)</f>
        <v>393433</v>
      </c>
      <c r="K117" s="30">
        <f>SUM('Step 1'!K117:AH117)</f>
        <v>394541</v>
      </c>
      <c r="L117" s="30">
        <f>SUM('Step 1'!L117:AI117)</f>
        <v>395364</v>
      </c>
      <c r="M117" s="30">
        <f>SUM('Step 1'!M117:AJ117)</f>
        <v>396416</v>
      </c>
      <c r="N117" s="30">
        <f>SUM('Step 1'!N117:AK117)</f>
        <v>397127</v>
      </c>
    </row>
    <row r="118" spans="1:14" x14ac:dyDescent="0.25">
      <c r="A118" t="s">
        <v>97</v>
      </c>
      <c r="B118" s="30">
        <f>SUM('Step 1'!B118:Y118)</f>
        <v>155938</v>
      </c>
      <c r="C118" s="30">
        <f>SUM('Step 1'!C118:Z118)</f>
        <v>155787</v>
      </c>
      <c r="D118" s="30">
        <f>SUM('Step 1'!D118:AA118)</f>
        <v>155654</v>
      </c>
      <c r="E118" s="30">
        <f>SUM('Step 1'!E118:AB118)</f>
        <v>155612</v>
      </c>
      <c r="F118" s="30">
        <f>SUM('Step 1'!F118:AC118)</f>
        <v>155685</v>
      </c>
      <c r="G118" s="30">
        <f>SUM('Step 1'!G118:AD118)</f>
        <v>155710</v>
      </c>
      <c r="H118" s="30">
        <f>SUM('Step 1'!H118:AE118)</f>
        <v>155838</v>
      </c>
      <c r="I118" s="30">
        <f>SUM('Step 1'!I118:AF118)</f>
        <v>155957</v>
      </c>
      <c r="J118" s="30">
        <f>SUM('Step 1'!J118:AG118)</f>
        <v>156223</v>
      </c>
      <c r="K118" s="30">
        <f>SUM('Step 1'!K118:AH118)</f>
        <v>156480</v>
      </c>
      <c r="L118" s="30">
        <f>SUM('Step 1'!L118:AI118)</f>
        <v>156626</v>
      </c>
      <c r="M118" s="30">
        <f>SUM('Step 1'!M118:AJ118)</f>
        <v>156834</v>
      </c>
      <c r="N118" s="30">
        <f>SUM('Step 1'!N118:AK118)</f>
        <v>156806</v>
      </c>
    </row>
    <row r="119" spans="1:14" x14ac:dyDescent="0.25">
      <c r="A119" t="s">
        <v>342</v>
      </c>
      <c r="B119" s="30">
        <f>SUM('Step 1'!B119:Y119)</f>
        <v>364492</v>
      </c>
      <c r="C119" s="30">
        <f>SUM('Step 1'!C119:Z119)</f>
        <v>364724</v>
      </c>
      <c r="D119" s="30">
        <f>SUM('Step 1'!D119:AA119)</f>
        <v>365025</v>
      </c>
      <c r="E119" s="30">
        <f>SUM('Step 1'!E119:AB119)</f>
        <v>365341</v>
      </c>
      <c r="F119" s="30">
        <f>SUM('Step 1'!F119:AC119)</f>
        <v>365622</v>
      </c>
      <c r="G119" s="30">
        <f>SUM('Step 1'!G119:AD119)</f>
        <v>365885</v>
      </c>
      <c r="H119" s="30">
        <f>SUM('Step 1'!H119:AE119)</f>
        <v>366218</v>
      </c>
      <c r="I119" s="30">
        <f>SUM('Step 1'!I119:AF119)</f>
        <v>366461</v>
      </c>
      <c r="J119" s="30">
        <f>SUM('Step 1'!J119:AG119)</f>
        <v>366502</v>
      </c>
      <c r="K119" s="30">
        <f>SUM('Step 1'!K119:AH119)</f>
        <v>366596</v>
      </c>
      <c r="L119" s="30">
        <f>SUM('Step 1'!L119:AI119)</f>
        <v>366821</v>
      </c>
      <c r="M119" s="30">
        <f>SUM('Step 1'!M119:AJ119)</f>
        <v>366984</v>
      </c>
      <c r="N119" s="30">
        <f>SUM('Step 1'!N119:AK119)</f>
        <v>367143</v>
      </c>
    </row>
    <row r="120" spans="1:14" x14ac:dyDescent="0.25">
      <c r="A120" t="s">
        <v>157</v>
      </c>
      <c r="B120" s="30">
        <f>SUM('Step 1'!B120:Y120)</f>
        <v>6859285</v>
      </c>
      <c r="C120" s="30">
        <f>SUM('Step 1'!C120:Z120)</f>
        <v>6863110</v>
      </c>
      <c r="D120" s="30">
        <f>SUM('Step 1'!D120:AA120)</f>
        <v>6867942</v>
      </c>
      <c r="E120" s="30">
        <f>SUM('Step 1'!E120:AB120)</f>
        <v>6872832</v>
      </c>
      <c r="F120" s="30">
        <f>SUM('Step 1'!F120:AC120)</f>
        <v>6877382</v>
      </c>
      <c r="G120" s="30">
        <f>SUM('Step 1'!G120:AD120)</f>
        <v>6881124</v>
      </c>
      <c r="H120" s="30">
        <f>SUM('Step 1'!H120:AE120)</f>
        <v>6885507</v>
      </c>
      <c r="I120" s="30">
        <f>SUM('Step 1'!I120:AF120)</f>
        <v>6889283</v>
      </c>
      <c r="J120" s="30">
        <f>SUM('Step 1'!J120:AG120)</f>
        <v>6889696</v>
      </c>
      <c r="K120" s="30">
        <f>SUM('Step 1'!K120:AH120)</f>
        <v>6891346</v>
      </c>
      <c r="L120" s="30">
        <f>SUM('Step 1'!L120:AI120)</f>
        <v>6895139</v>
      </c>
      <c r="M120" s="30">
        <f>SUM('Step 1'!M120:AJ120)</f>
        <v>6898000</v>
      </c>
      <c r="N120" s="30">
        <f>SUM('Step 1'!N120:AK120)</f>
        <v>6900978</v>
      </c>
    </row>
    <row r="121" spans="1:14" x14ac:dyDescent="0.25">
      <c r="A121" t="s">
        <v>343</v>
      </c>
      <c r="B121" s="30">
        <f>SUM('Step 1'!B121:Y121)</f>
        <v>395614</v>
      </c>
      <c r="C121" s="30">
        <f>SUM('Step 1'!C121:Z121)</f>
        <v>395871</v>
      </c>
      <c r="D121" s="30">
        <f>SUM('Step 1'!D121:AA121)</f>
        <v>396177</v>
      </c>
      <c r="E121" s="30">
        <f>SUM('Step 1'!E121:AB121)</f>
        <v>396532</v>
      </c>
      <c r="F121" s="30">
        <f>SUM('Step 1'!F121:AC121)</f>
        <v>396851</v>
      </c>
      <c r="G121" s="30">
        <f>SUM('Step 1'!G121:AD121)</f>
        <v>397155</v>
      </c>
      <c r="H121" s="30">
        <f>SUM('Step 1'!H121:AE121)</f>
        <v>397520</v>
      </c>
      <c r="I121" s="30">
        <f>SUM('Step 1'!I121:AF121)</f>
        <v>397859</v>
      </c>
      <c r="J121" s="30">
        <f>SUM('Step 1'!J121:AG121)</f>
        <v>397970</v>
      </c>
      <c r="K121" s="30">
        <f>SUM('Step 1'!K121:AH121)</f>
        <v>398082</v>
      </c>
      <c r="L121" s="30">
        <f>SUM('Step 1'!L121:AI121)</f>
        <v>398317</v>
      </c>
      <c r="M121" s="30">
        <f>SUM('Step 1'!M121:AJ121)</f>
        <v>398465</v>
      </c>
      <c r="N121" s="30">
        <f>SUM('Step 1'!N121:AK121)</f>
        <v>398637</v>
      </c>
    </row>
    <row r="122" spans="1:14" x14ac:dyDescent="0.25">
      <c r="A122" t="s">
        <v>81</v>
      </c>
      <c r="B122" s="30">
        <f>SUM('Step 1'!B122:Y122)</f>
        <v>52158</v>
      </c>
      <c r="C122" s="30">
        <f>SUM('Step 1'!C122:Z122)</f>
        <v>52101</v>
      </c>
      <c r="D122" s="30">
        <f>SUM('Step 1'!D122:AA122)</f>
        <v>52052</v>
      </c>
      <c r="E122" s="30">
        <f>SUM('Step 1'!E122:AB122)</f>
        <v>52053</v>
      </c>
      <c r="F122" s="30">
        <f>SUM('Step 1'!F122:AC122)</f>
        <v>52072</v>
      </c>
      <c r="G122" s="30">
        <f>SUM('Step 1'!G122:AD122)</f>
        <v>52068</v>
      </c>
      <c r="H122" s="30">
        <f>SUM('Step 1'!H122:AE122)</f>
        <v>52121</v>
      </c>
      <c r="I122" s="30">
        <f>SUM('Step 1'!I122:AF122)</f>
        <v>52192</v>
      </c>
      <c r="J122" s="30">
        <f>SUM('Step 1'!J122:AG122)</f>
        <v>52277</v>
      </c>
      <c r="K122" s="30">
        <f>SUM('Step 1'!K122:AH122)</f>
        <v>52344</v>
      </c>
      <c r="L122" s="30">
        <f>SUM('Step 1'!L122:AI122)</f>
        <v>52371</v>
      </c>
      <c r="M122" s="30">
        <f>SUM('Step 1'!M122:AJ122)</f>
        <v>52429</v>
      </c>
      <c r="N122" s="30">
        <f>SUM('Step 1'!N122:AK122)</f>
        <v>52460</v>
      </c>
    </row>
    <row r="123" spans="1:14" x14ac:dyDescent="0.25">
      <c r="A123" t="s">
        <v>344</v>
      </c>
      <c r="B123" s="30">
        <f>SUM('Step 1'!B123:Y123)</f>
        <v>644435</v>
      </c>
      <c r="C123" s="30">
        <f>SUM('Step 1'!C123:Z123)</f>
        <v>645012</v>
      </c>
      <c r="D123" s="30">
        <f>SUM('Step 1'!D123:AA123)</f>
        <v>645653</v>
      </c>
      <c r="E123" s="30">
        <f>SUM('Step 1'!E123:AB123)</f>
        <v>646522</v>
      </c>
      <c r="F123" s="30">
        <f>SUM('Step 1'!F123:AC123)</f>
        <v>647712</v>
      </c>
      <c r="G123" s="30">
        <f>SUM('Step 1'!G123:AD123)</f>
        <v>648614</v>
      </c>
      <c r="H123" s="30">
        <f>SUM('Step 1'!H123:AE123)</f>
        <v>649962</v>
      </c>
      <c r="I123" s="30">
        <f>SUM('Step 1'!I123:AF123)</f>
        <v>651253</v>
      </c>
      <c r="J123" s="30">
        <f>SUM('Step 1'!J123:AG123)</f>
        <v>652817</v>
      </c>
      <c r="K123" s="30">
        <f>SUM('Step 1'!K123:AH123)</f>
        <v>654473</v>
      </c>
      <c r="L123" s="30">
        <f>SUM('Step 1'!L123:AI123)</f>
        <v>655897</v>
      </c>
      <c r="M123" s="30">
        <f>SUM('Step 1'!M123:AJ123)</f>
        <v>657437</v>
      </c>
      <c r="N123" s="30">
        <f>SUM('Step 1'!N123:AK123)</f>
        <v>658538</v>
      </c>
    </row>
    <row r="124" spans="1:14" x14ac:dyDescent="0.25">
      <c r="A124" t="s">
        <v>131</v>
      </c>
      <c r="B124" s="30">
        <f>SUM('Step 1'!B124:Y124)</f>
        <v>182383</v>
      </c>
      <c r="C124" s="30">
        <f>SUM('Step 1'!C124:Z124)</f>
        <v>182383</v>
      </c>
      <c r="D124" s="30">
        <f>SUM('Step 1'!D124:AA124)</f>
        <v>182380</v>
      </c>
      <c r="E124" s="30">
        <f>SUM('Step 1'!E124:AB124)</f>
        <v>182539</v>
      </c>
      <c r="F124" s="30">
        <f>SUM('Step 1'!F124:AC124)</f>
        <v>182857</v>
      </c>
      <c r="G124" s="30">
        <f>SUM('Step 1'!G124:AD124)</f>
        <v>182976</v>
      </c>
      <c r="H124" s="30">
        <f>SUM('Step 1'!H124:AE124)</f>
        <v>183373</v>
      </c>
      <c r="I124" s="30">
        <f>SUM('Step 1'!I124:AF124)</f>
        <v>183739</v>
      </c>
      <c r="J124" s="30">
        <f>SUM('Step 1'!J124:AG124)</f>
        <v>184388</v>
      </c>
      <c r="K124" s="30">
        <f>SUM('Step 1'!K124:AH124)</f>
        <v>185055</v>
      </c>
      <c r="L124" s="30">
        <f>SUM('Step 1'!L124:AI124)</f>
        <v>185581</v>
      </c>
      <c r="M124" s="30">
        <f>SUM('Step 1'!M124:AJ124)</f>
        <v>186215</v>
      </c>
      <c r="N124" s="30">
        <f>SUM('Step 1'!N124:AK124)</f>
        <v>186389</v>
      </c>
    </row>
    <row r="125" spans="1:14" x14ac:dyDescent="0.25">
      <c r="A125" t="s">
        <v>109</v>
      </c>
      <c r="B125" s="30">
        <f>SUM('Step 1'!B125:Y125)</f>
        <v>195058</v>
      </c>
      <c r="C125" s="30">
        <f>SUM('Step 1'!C125:Z125)</f>
        <v>194862</v>
      </c>
      <c r="D125" s="30">
        <f>SUM('Step 1'!D125:AA125)</f>
        <v>194573</v>
      </c>
      <c r="E125" s="30">
        <f>SUM('Step 1'!E125:AB125)</f>
        <v>194601</v>
      </c>
      <c r="F125" s="30">
        <f>SUM('Step 1'!F125:AC125)</f>
        <v>194757</v>
      </c>
      <c r="G125" s="30">
        <f>SUM('Step 1'!G125:AD125)</f>
        <v>194564</v>
      </c>
      <c r="H125" s="30">
        <f>SUM('Step 1'!H125:AE125)</f>
        <v>194886</v>
      </c>
      <c r="I125" s="30">
        <f>SUM('Step 1'!I125:AF125)</f>
        <v>195067</v>
      </c>
      <c r="J125" s="30">
        <f>SUM('Step 1'!J125:AG125)</f>
        <v>195702</v>
      </c>
      <c r="K125" s="30">
        <f>SUM('Step 1'!K125:AH125)</f>
        <v>196293</v>
      </c>
      <c r="L125" s="30">
        <f>SUM('Step 1'!L125:AI125)</f>
        <v>196542</v>
      </c>
      <c r="M125" s="30">
        <f>SUM('Step 1'!M125:AJ125)</f>
        <v>196945</v>
      </c>
      <c r="N125" s="30">
        <f>SUM('Step 1'!N125:AK125)</f>
        <v>196935</v>
      </c>
    </row>
    <row r="126" spans="1:14" x14ac:dyDescent="0.25">
      <c r="A126" t="s">
        <v>149</v>
      </c>
      <c r="B126" s="30">
        <f>SUM('Step 1'!B126:Y126)</f>
        <v>905850</v>
      </c>
      <c r="C126" s="30">
        <f>SUM('Step 1'!C126:Z126)</f>
        <v>906500</v>
      </c>
      <c r="D126" s="30">
        <f>SUM('Step 1'!D126:AA126)</f>
        <v>907245</v>
      </c>
      <c r="E126" s="30">
        <f>SUM('Step 1'!E126:AB126)</f>
        <v>908087</v>
      </c>
      <c r="F126" s="30">
        <f>SUM('Step 1'!F126:AC126)</f>
        <v>909015</v>
      </c>
      <c r="G126" s="30">
        <f>SUM('Step 1'!G126:AD126)</f>
        <v>910031</v>
      </c>
      <c r="H126" s="30">
        <f>SUM('Step 1'!H126:AE126)</f>
        <v>911519</v>
      </c>
      <c r="I126" s="30">
        <f>SUM('Step 1'!I126:AF126)</f>
        <v>912780</v>
      </c>
      <c r="J126" s="30">
        <f>SUM('Step 1'!J126:AG126)</f>
        <v>913828</v>
      </c>
      <c r="K126" s="30">
        <f>SUM('Step 1'!K126:AH126)</f>
        <v>914918</v>
      </c>
      <c r="L126" s="30">
        <f>SUM('Step 1'!L126:AI126)</f>
        <v>916275</v>
      </c>
      <c r="M126" s="30">
        <f>SUM('Step 1'!M126:AJ126)</f>
        <v>917357</v>
      </c>
      <c r="N126" s="30">
        <f>SUM('Step 1'!N126:AK126)</f>
        <v>918370</v>
      </c>
    </row>
    <row r="127" spans="1:14" x14ac:dyDescent="0.25">
      <c r="A127" t="s">
        <v>345</v>
      </c>
      <c r="B127" s="30">
        <f>SUM('Step 1'!B127:Y127)</f>
        <v>481223</v>
      </c>
      <c r="C127" s="30">
        <f>SUM('Step 1'!C127:Z127)</f>
        <v>481532</v>
      </c>
      <c r="D127" s="30">
        <f>SUM('Step 1'!D127:AA127)</f>
        <v>481852</v>
      </c>
      <c r="E127" s="30">
        <f>SUM('Step 1'!E127:AB127)</f>
        <v>482151</v>
      </c>
      <c r="F127" s="30">
        <f>SUM('Step 1'!F127:AC127)</f>
        <v>482439</v>
      </c>
      <c r="G127" s="30">
        <f>SUM('Step 1'!G127:AD127)</f>
        <v>482700</v>
      </c>
      <c r="H127" s="30">
        <f>SUM('Step 1'!H127:AE127)</f>
        <v>482953</v>
      </c>
      <c r="I127" s="30">
        <f>SUM('Step 1'!I127:AF127)</f>
        <v>483172</v>
      </c>
      <c r="J127" s="30">
        <f>SUM('Step 1'!J127:AG127)</f>
        <v>483108</v>
      </c>
      <c r="K127" s="30">
        <f>SUM('Step 1'!K127:AH127)</f>
        <v>483174</v>
      </c>
      <c r="L127" s="30">
        <f>SUM('Step 1'!L127:AI127)</f>
        <v>483398</v>
      </c>
      <c r="M127" s="30">
        <f>SUM('Step 1'!M127:AJ127)</f>
        <v>483566</v>
      </c>
      <c r="N127" s="30">
        <f>SUM('Step 1'!N127:AK127)</f>
        <v>483740</v>
      </c>
    </row>
    <row r="128" spans="1:14" x14ac:dyDescent="0.25">
      <c r="A128" t="s">
        <v>346</v>
      </c>
      <c r="B128" s="30">
        <f>SUM('Step 1'!B128:Y128)</f>
        <v>1636444</v>
      </c>
      <c r="C128" s="30">
        <f>SUM('Step 1'!C128:Z128)</f>
        <v>1638521</v>
      </c>
      <c r="D128" s="30">
        <f>SUM('Step 1'!D128:AA128)</f>
        <v>1641003</v>
      </c>
      <c r="E128" s="30">
        <f>SUM('Step 1'!E128:AB128)</f>
        <v>1643277</v>
      </c>
      <c r="F128" s="30">
        <f>SUM('Step 1'!F128:AC128)</f>
        <v>1646088</v>
      </c>
      <c r="G128" s="30">
        <f>SUM('Step 1'!G128:AD128)</f>
        <v>1648940</v>
      </c>
      <c r="H128" s="30">
        <f>SUM('Step 1'!H128:AE128)</f>
        <v>1652319</v>
      </c>
      <c r="I128" s="30">
        <f>SUM('Step 1'!I128:AF128)</f>
        <v>1656285</v>
      </c>
      <c r="J128" s="30">
        <f>SUM('Step 1'!J128:AG128)</f>
        <v>1660013</v>
      </c>
      <c r="K128" s="30">
        <f>SUM('Step 1'!K128:AH128)</f>
        <v>1664525</v>
      </c>
      <c r="L128" s="30">
        <f>SUM('Step 1'!L128:AI128)</f>
        <v>1669769</v>
      </c>
      <c r="M128" s="30">
        <f>SUM('Step 1'!M128:AJ128)</f>
        <v>1675150</v>
      </c>
      <c r="N128" s="30">
        <f>SUM('Step 1'!N128:AK128)</f>
        <v>1681647</v>
      </c>
    </row>
    <row r="129" spans="1:14" x14ac:dyDescent="0.25">
      <c r="A129" t="s">
        <v>348</v>
      </c>
      <c r="B129" s="30">
        <f>SUM('Step 1'!B129:Y129)</f>
        <v>3054316</v>
      </c>
      <c r="C129" s="30">
        <f>SUM('Step 1'!C129:Z129)</f>
        <v>3058121</v>
      </c>
      <c r="D129" s="30">
        <f>SUM('Step 1'!D129:AA129)</f>
        <v>3062517</v>
      </c>
      <c r="E129" s="30">
        <f>SUM('Step 1'!E129:AB129)</f>
        <v>3067226</v>
      </c>
      <c r="F129" s="30">
        <f>SUM('Step 1'!F129:AC129)</f>
        <v>3073064</v>
      </c>
      <c r="G129" s="30">
        <f>SUM('Step 1'!G129:AD129)</f>
        <v>3078810</v>
      </c>
      <c r="H129" s="30">
        <f>SUM('Step 1'!H129:AE129)</f>
        <v>3085905</v>
      </c>
      <c r="I129" s="30">
        <f>SUM('Step 1'!I129:AF129)</f>
        <v>3093813</v>
      </c>
      <c r="J129" s="30">
        <f>SUM('Step 1'!J129:AG129)</f>
        <v>3102419</v>
      </c>
      <c r="K129" s="30">
        <f>SUM('Step 1'!K129:AH129)</f>
        <v>3112334</v>
      </c>
      <c r="L129" s="30">
        <f>SUM('Step 1'!L129:AI129)</f>
        <v>3122782</v>
      </c>
      <c r="M129" s="30">
        <f>SUM('Step 1'!M129:AJ129)</f>
        <v>3133839</v>
      </c>
      <c r="N129" s="30">
        <f>SUM('Step 1'!N129:AK129)</f>
        <v>3145810</v>
      </c>
    </row>
    <row r="130" spans="1:14" x14ac:dyDescent="0.25">
      <c r="A130" t="s">
        <v>347</v>
      </c>
      <c r="B130" s="30">
        <f>SUM('Step 1'!B130:Y130)</f>
        <v>4240367</v>
      </c>
      <c r="C130" s="30">
        <f>SUM('Step 1'!C130:Z130)</f>
        <v>4245121</v>
      </c>
      <c r="D130" s="30">
        <f>SUM('Step 1'!D130:AA130)</f>
        <v>4250243</v>
      </c>
      <c r="E130" s="30">
        <f>SUM('Step 1'!E130:AB130)</f>
        <v>4255739</v>
      </c>
      <c r="F130" s="30">
        <f>SUM('Step 1'!F130:AC130)</f>
        <v>4263059</v>
      </c>
      <c r="G130" s="30">
        <f>SUM('Step 1'!G130:AD130)</f>
        <v>4269741</v>
      </c>
      <c r="H130" s="30">
        <f>SUM('Step 1'!H130:AE130)</f>
        <v>4278646</v>
      </c>
      <c r="I130" s="30">
        <f>SUM('Step 1'!I130:AF130)</f>
        <v>4288299</v>
      </c>
      <c r="J130" s="30">
        <f>SUM('Step 1'!J130:AG130)</f>
        <v>4298940</v>
      </c>
      <c r="K130" s="30">
        <f>SUM('Step 1'!K130:AH130)</f>
        <v>4310730</v>
      </c>
      <c r="L130" s="30">
        <f>SUM('Step 1'!L130:AI130)</f>
        <v>4322865</v>
      </c>
      <c r="M130" s="30">
        <f>SUM('Step 1'!M130:AJ130)</f>
        <v>4335752</v>
      </c>
      <c r="N130" s="30">
        <f>SUM('Step 1'!N130:AK130)</f>
        <v>4348778</v>
      </c>
    </row>
    <row r="131" spans="1:14" x14ac:dyDescent="0.25">
      <c r="A131" t="s">
        <v>132</v>
      </c>
      <c r="B131" s="30">
        <f>SUM('Step 1'!B131:Y131)</f>
        <v>143711</v>
      </c>
      <c r="C131" s="30">
        <f>SUM('Step 1'!C131:Z131)</f>
        <v>143561</v>
      </c>
      <c r="D131" s="30">
        <f>SUM('Step 1'!D131:AA131)</f>
        <v>143406</v>
      </c>
      <c r="E131" s="30">
        <f>SUM('Step 1'!E131:AB131)</f>
        <v>143328</v>
      </c>
      <c r="F131" s="30">
        <f>SUM('Step 1'!F131:AC131)</f>
        <v>143349</v>
      </c>
      <c r="G131" s="30">
        <f>SUM('Step 1'!G131:AD131)</f>
        <v>143263</v>
      </c>
      <c r="H131" s="30">
        <f>SUM('Step 1'!H131:AE131)</f>
        <v>143358</v>
      </c>
      <c r="I131" s="30">
        <f>SUM('Step 1'!I131:AF131)</f>
        <v>143442</v>
      </c>
      <c r="J131" s="30">
        <f>SUM('Step 1'!J131:AG131)</f>
        <v>143708</v>
      </c>
      <c r="K131" s="30">
        <f>SUM('Step 1'!K131:AH131)</f>
        <v>143955</v>
      </c>
      <c r="L131" s="30">
        <f>SUM('Step 1'!L131:AI131)</f>
        <v>144094</v>
      </c>
      <c r="M131" s="30">
        <f>SUM('Step 1'!M131:AJ131)</f>
        <v>144310</v>
      </c>
      <c r="N131" s="30">
        <f>SUM('Step 1'!N131:AK131)</f>
        <v>144303</v>
      </c>
    </row>
    <row r="132" spans="1:14" x14ac:dyDescent="0.25">
      <c r="A132" t="s">
        <v>82</v>
      </c>
      <c r="B132" s="30">
        <f>SUM('Step 1'!B132:Y132)</f>
        <v>193340</v>
      </c>
      <c r="C132" s="30">
        <f>SUM('Step 1'!C132:Z132)</f>
        <v>193607</v>
      </c>
      <c r="D132" s="30">
        <f>SUM('Step 1'!D132:AA132)</f>
        <v>193795</v>
      </c>
      <c r="E132" s="30">
        <f>SUM('Step 1'!E132:AB132)</f>
        <v>194125</v>
      </c>
      <c r="F132" s="30">
        <f>SUM('Step 1'!F132:AC132)</f>
        <v>194496</v>
      </c>
      <c r="G132" s="30">
        <f>SUM('Step 1'!G132:AD132)</f>
        <v>194810</v>
      </c>
      <c r="H132" s="30">
        <f>SUM('Step 1'!H132:AE132)</f>
        <v>195202</v>
      </c>
      <c r="I132" s="30">
        <f>SUM('Step 1'!I132:AF132)</f>
        <v>195652</v>
      </c>
      <c r="J132" s="30">
        <f>SUM('Step 1'!J132:AG132)</f>
        <v>196130</v>
      </c>
      <c r="K132" s="30">
        <f>SUM('Step 1'!K132:AH132)</f>
        <v>196703</v>
      </c>
      <c r="L132" s="30">
        <f>SUM('Step 1'!L132:AI132)</f>
        <v>197136</v>
      </c>
      <c r="M132" s="30">
        <f>SUM('Step 1'!M132:AJ132)</f>
        <v>197665</v>
      </c>
      <c r="N132" s="30">
        <f>SUM('Step 1'!N132:AK132)</f>
        <v>198010</v>
      </c>
    </row>
    <row r="133" spans="1:14" x14ac:dyDescent="0.25">
      <c r="A133" t="s">
        <v>406</v>
      </c>
      <c r="B133" s="30">
        <f>SUM('Step 1'!B133:Y133)</f>
        <v>341816</v>
      </c>
      <c r="C133" s="30">
        <f>SUM('Step 1'!C133:Z133)</f>
        <v>342032</v>
      </c>
      <c r="D133" s="30">
        <f>SUM('Step 1'!D133:AA133)</f>
        <v>342292</v>
      </c>
      <c r="E133" s="30">
        <f>SUM('Step 1'!E133:AB133)</f>
        <v>342534</v>
      </c>
      <c r="F133" s="30">
        <f>SUM('Step 1'!F133:AC133)</f>
        <v>342782</v>
      </c>
      <c r="G133" s="30">
        <f>SUM('Step 1'!G133:AD133)</f>
        <v>343010</v>
      </c>
      <c r="H133" s="30">
        <f>SUM('Step 1'!H133:AE133)</f>
        <v>343307</v>
      </c>
      <c r="I133" s="30">
        <f>SUM('Step 1'!I133:AF133)</f>
        <v>343604</v>
      </c>
      <c r="J133" s="30">
        <f>SUM('Step 1'!J133:AG133)</f>
        <v>343674</v>
      </c>
      <c r="K133" s="30">
        <f>SUM('Step 1'!K133:AH133)</f>
        <v>343759</v>
      </c>
      <c r="L133" s="30">
        <f>SUM('Step 1'!L133:AI133)</f>
        <v>343969</v>
      </c>
      <c r="M133" s="30">
        <f>SUM('Step 1'!M133:AJ133)</f>
        <v>344097</v>
      </c>
      <c r="N133" s="30">
        <f>SUM('Step 1'!N133:AK133)</f>
        <v>344245</v>
      </c>
    </row>
    <row r="134" spans="1:14" x14ac:dyDescent="0.25">
      <c r="A134" t="s">
        <v>349</v>
      </c>
      <c r="B134" s="30">
        <f>SUM('Step 1'!B134:Y134)</f>
        <v>462559</v>
      </c>
      <c r="C134" s="30">
        <f>SUM('Step 1'!C134:Z134)</f>
        <v>462835</v>
      </c>
      <c r="D134" s="30">
        <f>SUM('Step 1'!D134:AA134)</f>
        <v>463175</v>
      </c>
      <c r="E134" s="30">
        <f>SUM('Step 1'!E134:AB134)</f>
        <v>463457</v>
      </c>
      <c r="F134" s="30">
        <f>SUM('Step 1'!F134:AC134)</f>
        <v>463725</v>
      </c>
      <c r="G134" s="30">
        <f>SUM('Step 1'!G134:AD134)</f>
        <v>463988</v>
      </c>
      <c r="H134" s="30">
        <f>SUM('Step 1'!H134:AE134)</f>
        <v>464239</v>
      </c>
      <c r="I134" s="30">
        <f>SUM('Step 1'!I134:AF134)</f>
        <v>464464</v>
      </c>
      <c r="J134" s="30">
        <f>SUM('Step 1'!J134:AG134)</f>
        <v>464456</v>
      </c>
      <c r="K134" s="30">
        <f>SUM('Step 1'!K134:AH134)</f>
        <v>464567</v>
      </c>
      <c r="L134" s="30">
        <f>SUM('Step 1'!L134:AI134)</f>
        <v>464827</v>
      </c>
      <c r="M134" s="30">
        <f>SUM('Step 1'!M134:AJ134)</f>
        <v>465075</v>
      </c>
      <c r="N134" s="30">
        <f>SUM('Step 1'!N134:AK134)</f>
        <v>465316</v>
      </c>
    </row>
    <row r="135" spans="1:14" x14ac:dyDescent="0.25">
      <c r="A135" t="s">
        <v>350</v>
      </c>
      <c r="B135" s="30">
        <f>SUM('Step 1'!B135:Y135)</f>
        <v>460040</v>
      </c>
      <c r="C135" s="30">
        <f>SUM('Step 1'!C135:Z135)</f>
        <v>460362</v>
      </c>
      <c r="D135" s="30">
        <f>SUM('Step 1'!D135:AA135)</f>
        <v>460745</v>
      </c>
      <c r="E135" s="30">
        <f>SUM('Step 1'!E135:AB135)</f>
        <v>461115</v>
      </c>
      <c r="F135" s="30">
        <f>SUM('Step 1'!F135:AC135)</f>
        <v>461431</v>
      </c>
      <c r="G135" s="30">
        <f>SUM('Step 1'!G135:AD135)</f>
        <v>461710</v>
      </c>
      <c r="H135" s="30">
        <f>SUM('Step 1'!H135:AE135)</f>
        <v>462037</v>
      </c>
      <c r="I135" s="30">
        <f>SUM('Step 1'!I135:AF135)</f>
        <v>462278</v>
      </c>
      <c r="J135" s="30">
        <f>SUM('Step 1'!J135:AG135)</f>
        <v>462336</v>
      </c>
      <c r="K135" s="30">
        <f>SUM('Step 1'!K135:AH135)</f>
        <v>462477</v>
      </c>
      <c r="L135" s="30">
        <f>SUM('Step 1'!L135:AI135)</f>
        <v>462760</v>
      </c>
      <c r="M135" s="30">
        <f>SUM('Step 1'!M135:AJ135)</f>
        <v>462944</v>
      </c>
      <c r="N135" s="30">
        <f>SUM('Step 1'!N135:AK135)</f>
        <v>463153</v>
      </c>
    </row>
    <row r="136" spans="1:14" x14ac:dyDescent="0.25">
      <c r="A136" t="s">
        <v>158</v>
      </c>
      <c r="B136" s="30">
        <f>SUM('Step 1'!B136:Y136)</f>
        <v>2029874</v>
      </c>
      <c r="C136" s="30">
        <f>SUM('Step 1'!C136:Z136)</f>
        <v>2031266</v>
      </c>
      <c r="D136" s="30">
        <f>SUM('Step 1'!D136:AA136)</f>
        <v>2032951</v>
      </c>
      <c r="E136" s="30">
        <f>SUM('Step 1'!E136:AB136)</f>
        <v>2034660</v>
      </c>
      <c r="F136" s="30">
        <f>SUM('Step 1'!F136:AC136)</f>
        <v>2036152</v>
      </c>
      <c r="G136" s="30">
        <f>SUM('Step 1'!G136:AD136)</f>
        <v>2037570</v>
      </c>
      <c r="H136" s="30">
        <f>SUM('Step 1'!H136:AE136)</f>
        <v>2039312</v>
      </c>
      <c r="I136" s="30">
        <f>SUM('Step 1'!I136:AF136)</f>
        <v>2040731</v>
      </c>
      <c r="J136" s="30">
        <f>SUM('Step 1'!J136:AG136)</f>
        <v>2041197</v>
      </c>
      <c r="K136" s="30">
        <f>SUM('Step 1'!K136:AH136)</f>
        <v>2041799</v>
      </c>
      <c r="L136" s="30">
        <f>SUM('Step 1'!L136:AI136)</f>
        <v>2043049</v>
      </c>
      <c r="M136" s="30">
        <f>SUM('Step 1'!M136:AJ136)</f>
        <v>2043945</v>
      </c>
      <c r="N136" s="30">
        <f>SUM('Step 1'!N136:AK136)</f>
        <v>2044823</v>
      </c>
    </row>
    <row r="137" spans="1:14" x14ac:dyDescent="0.25">
      <c r="A137" t="s">
        <v>351</v>
      </c>
      <c r="B137" s="30">
        <f>SUM('Step 1'!B137:Y137)</f>
        <v>581281</v>
      </c>
      <c r="C137" s="30">
        <f>SUM('Step 1'!C137:Z137)</f>
        <v>581708</v>
      </c>
      <c r="D137" s="30">
        <f>SUM('Step 1'!D137:AA137)</f>
        <v>582218</v>
      </c>
      <c r="E137" s="30">
        <f>SUM('Step 1'!E137:AB137)</f>
        <v>582729</v>
      </c>
      <c r="F137" s="30">
        <f>SUM('Step 1'!F137:AC137)</f>
        <v>583210</v>
      </c>
      <c r="G137" s="30">
        <f>SUM('Step 1'!G137:AD137)</f>
        <v>583603</v>
      </c>
      <c r="H137" s="30">
        <f>SUM('Step 1'!H137:AE137)</f>
        <v>584137</v>
      </c>
      <c r="I137" s="30">
        <f>SUM('Step 1'!I137:AF137)</f>
        <v>584589</v>
      </c>
      <c r="J137" s="30">
        <f>SUM('Step 1'!J137:AG137)</f>
        <v>584782</v>
      </c>
      <c r="K137" s="30">
        <f>SUM('Step 1'!K137:AH137)</f>
        <v>585003</v>
      </c>
      <c r="L137" s="30">
        <f>SUM('Step 1'!L137:AI137)</f>
        <v>585388</v>
      </c>
      <c r="M137" s="30">
        <f>SUM('Step 1'!M137:AJ137)</f>
        <v>585697</v>
      </c>
      <c r="N137" s="30">
        <f>SUM('Step 1'!N137:AK137)</f>
        <v>586008</v>
      </c>
    </row>
    <row r="138" spans="1:14" x14ac:dyDescent="0.25">
      <c r="A138" t="s">
        <v>121</v>
      </c>
      <c r="B138" s="30">
        <f>SUM('Step 1'!B138:Y138)</f>
        <v>1279195</v>
      </c>
      <c r="C138" s="30">
        <f>SUM('Step 1'!C138:Z138)</f>
        <v>1280016</v>
      </c>
      <c r="D138" s="30">
        <f>SUM('Step 1'!D138:AA138)</f>
        <v>1280979</v>
      </c>
      <c r="E138" s="30">
        <f>SUM('Step 1'!E138:AB138)</f>
        <v>1282069</v>
      </c>
      <c r="F138" s="30">
        <f>SUM('Step 1'!F138:AC138)</f>
        <v>1282992</v>
      </c>
      <c r="G138" s="30">
        <f>SUM('Step 1'!G138:AD138)</f>
        <v>1284124</v>
      </c>
      <c r="H138" s="30">
        <f>SUM('Step 1'!H138:AE138)</f>
        <v>1285462</v>
      </c>
      <c r="I138" s="30">
        <f>SUM('Step 1'!I138:AF138)</f>
        <v>1286633</v>
      </c>
      <c r="J138" s="30">
        <f>SUM('Step 1'!J138:AG138)</f>
        <v>1287141</v>
      </c>
      <c r="K138" s="30">
        <f>SUM('Step 1'!K138:AH138)</f>
        <v>1287604</v>
      </c>
      <c r="L138" s="30">
        <f>SUM('Step 1'!L138:AI138)</f>
        <v>1288421</v>
      </c>
      <c r="M138" s="30">
        <f>SUM('Step 1'!M138:AJ138)</f>
        <v>1288982</v>
      </c>
      <c r="N138" s="30">
        <f>SUM('Step 1'!N138:AK138)</f>
        <v>1289406</v>
      </c>
    </row>
    <row r="139" spans="1:14" x14ac:dyDescent="0.25">
      <c r="A139" t="s">
        <v>352</v>
      </c>
      <c r="B139" s="30">
        <f>SUM('Step 1'!B139:Y139)</f>
        <v>360468</v>
      </c>
      <c r="C139" s="30">
        <f>SUM('Step 1'!C139:Z139)</f>
        <v>360731</v>
      </c>
      <c r="D139" s="30">
        <f>SUM('Step 1'!D139:AA139)</f>
        <v>361021</v>
      </c>
      <c r="E139" s="30">
        <f>SUM('Step 1'!E139:AB139)</f>
        <v>361281</v>
      </c>
      <c r="F139" s="30">
        <f>SUM('Step 1'!F139:AC139)</f>
        <v>361539</v>
      </c>
      <c r="G139" s="30">
        <f>SUM('Step 1'!G139:AD139)</f>
        <v>361775</v>
      </c>
      <c r="H139" s="30">
        <f>SUM('Step 1'!H139:AE139)</f>
        <v>362004</v>
      </c>
      <c r="I139" s="30">
        <f>SUM('Step 1'!I139:AF139)</f>
        <v>362156</v>
      </c>
      <c r="J139" s="30">
        <f>SUM('Step 1'!J139:AG139)</f>
        <v>362128</v>
      </c>
      <c r="K139" s="30">
        <f>SUM('Step 1'!K139:AH139)</f>
        <v>362206</v>
      </c>
      <c r="L139" s="30">
        <f>SUM('Step 1'!L139:AI139)</f>
        <v>362399</v>
      </c>
      <c r="M139" s="30">
        <f>SUM('Step 1'!M139:AJ139)</f>
        <v>362520</v>
      </c>
      <c r="N139" s="30">
        <f>SUM('Step 1'!N139:AK139)</f>
        <v>362662</v>
      </c>
    </row>
    <row r="140" spans="1:14" x14ac:dyDescent="0.25">
      <c r="A140" t="s">
        <v>139</v>
      </c>
      <c r="B140" s="30">
        <f>SUM('Step 1'!B140:Y140)</f>
        <v>194735</v>
      </c>
      <c r="C140" s="30">
        <f>SUM('Step 1'!C140:Z140)</f>
        <v>194747</v>
      </c>
      <c r="D140" s="30">
        <f>SUM('Step 1'!D140:AA140)</f>
        <v>194754</v>
      </c>
      <c r="E140" s="30">
        <f>SUM('Step 1'!E140:AB140)</f>
        <v>195042</v>
      </c>
      <c r="F140" s="30">
        <f>SUM('Step 1'!F140:AC140)</f>
        <v>195416</v>
      </c>
      <c r="G140" s="30">
        <f>SUM('Step 1'!G140:AD140)</f>
        <v>195644</v>
      </c>
      <c r="H140" s="30">
        <f>SUM('Step 1'!H140:AE140)</f>
        <v>196116</v>
      </c>
      <c r="I140" s="30">
        <f>SUM('Step 1'!I140:AF140)</f>
        <v>196473</v>
      </c>
      <c r="J140" s="30">
        <f>SUM('Step 1'!J140:AG140)</f>
        <v>197142</v>
      </c>
      <c r="K140" s="30">
        <f>SUM('Step 1'!K140:AH140)</f>
        <v>197783</v>
      </c>
      <c r="L140" s="30">
        <f>SUM('Step 1'!L140:AI140)</f>
        <v>198223</v>
      </c>
      <c r="M140" s="30">
        <f>SUM('Step 1'!M140:AJ140)</f>
        <v>198774</v>
      </c>
      <c r="N140" s="30">
        <f>SUM('Step 1'!N140:AK140)</f>
        <v>198896</v>
      </c>
    </row>
    <row r="141" spans="1:14" x14ac:dyDescent="0.25">
      <c r="A141" t="s">
        <v>353</v>
      </c>
      <c r="B141" s="30">
        <f>SUM('Step 1'!B141:Y141)</f>
        <v>79250</v>
      </c>
      <c r="C141" s="30">
        <f>SUM('Step 1'!C141:Z141)</f>
        <v>79293</v>
      </c>
      <c r="D141" s="30">
        <f>SUM('Step 1'!D141:AA141)</f>
        <v>79337</v>
      </c>
      <c r="E141" s="30">
        <f>SUM('Step 1'!E141:AB141)</f>
        <v>79425</v>
      </c>
      <c r="F141" s="30">
        <f>SUM('Step 1'!F141:AC141)</f>
        <v>79506</v>
      </c>
      <c r="G141" s="30">
        <f>SUM('Step 1'!G141:AD141)</f>
        <v>79557</v>
      </c>
      <c r="H141" s="30">
        <f>SUM('Step 1'!H141:AE141)</f>
        <v>79701</v>
      </c>
      <c r="I141" s="30">
        <f>SUM('Step 1'!I141:AF141)</f>
        <v>79845</v>
      </c>
      <c r="J141" s="30">
        <f>SUM('Step 1'!J141:AG141)</f>
        <v>79947</v>
      </c>
      <c r="K141" s="30">
        <f>SUM('Step 1'!K141:AH141)</f>
        <v>80025</v>
      </c>
      <c r="L141" s="30">
        <f>SUM('Step 1'!L141:AI141)</f>
        <v>80112</v>
      </c>
      <c r="M141" s="30">
        <f>SUM('Step 1'!M141:AJ141)</f>
        <v>80237</v>
      </c>
      <c r="N141" s="30">
        <f>SUM('Step 1'!N141:AK141)</f>
        <v>80313</v>
      </c>
    </row>
    <row r="142" spans="1:14" x14ac:dyDescent="0.25">
      <c r="A142" t="s">
        <v>354</v>
      </c>
      <c r="B142" s="30">
        <f>SUM('Step 1'!B142:Y142)</f>
        <v>873249</v>
      </c>
      <c r="C142" s="30">
        <f>SUM('Step 1'!C142:Z142)</f>
        <v>873891</v>
      </c>
      <c r="D142" s="30">
        <f>SUM('Step 1'!D142:AA142)</f>
        <v>874515</v>
      </c>
      <c r="E142" s="30">
        <f>SUM('Step 1'!E142:AB142)</f>
        <v>875464</v>
      </c>
      <c r="F142" s="30">
        <f>SUM('Step 1'!F142:AC142)</f>
        <v>876392</v>
      </c>
      <c r="G142" s="30">
        <f>SUM('Step 1'!G142:AD142)</f>
        <v>877029</v>
      </c>
      <c r="H142" s="30">
        <f>SUM('Step 1'!H142:AE142)</f>
        <v>878476</v>
      </c>
      <c r="I142" s="30">
        <f>SUM('Step 1'!I142:AF142)</f>
        <v>879863</v>
      </c>
      <c r="J142" s="30">
        <f>SUM('Step 1'!J142:AG142)</f>
        <v>881179</v>
      </c>
      <c r="K142" s="30">
        <f>SUM('Step 1'!K142:AH142)</f>
        <v>882318</v>
      </c>
      <c r="L142" s="30">
        <f>SUM('Step 1'!L142:AI142)</f>
        <v>883411</v>
      </c>
      <c r="M142" s="30">
        <f>SUM('Step 1'!M142:AJ142)</f>
        <v>884729</v>
      </c>
      <c r="N142" s="30">
        <f>SUM('Step 1'!N142:AK142)</f>
        <v>885503</v>
      </c>
    </row>
    <row r="143" spans="1:14" x14ac:dyDescent="0.25">
      <c r="A143" t="s">
        <v>355</v>
      </c>
      <c r="B143" s="30">
        <f>SUM('Step 1'!B143:Y143)</f>
        <v>69878</v>
      </c>
      <c r="C143" s="30">
        <f>SUM('Step 1'!C143:Z143)</f>
        <v>69909</v>
      </c>
      <c r="D143" s="30">
        <f>SUM('Step 1'!D143:AA143)</f>
        <v>69970</v>
      </c>
      <c r="E143" s="30">
        <f>SUM('Step 1'!E143:AB143)</f>
        <v>70016</v>
      </c>
      <c r="F143" s="30">
        <f>SUM('Step 1'!F143:AC143)</f>
        <v>70081</v>
      </c>
      <c r="G143" s="30">
        <f>SUM('Step 1'!G143:AD143)</f>
        <v>70121</v>
      </c>
      <c r="H143" s="30">
        <f>SUM('Step 1'!H143:AE143)</f>
        <v>70181</v>
      </c>
      <c r="I143" s="30">
        <f>SUM('Step 1'!I143:AF143)</f>
        <v>70235</v>
      </c>
      <c r="J143" s="30">
        <f>SUM('Step 1'!J143:AG143)</f>
        <v>70255</v>
      </c>
      <c r="K143" s="30">
        <f>SUM('Step 1'!K143:AH143)</f>
        <v>70298</v>
      </c>
      <c r="L143" s="30">
        <f>SUM('Step 1'!L143:AI143)</f>
        <v>70370</v>
      </c>
      <c r="M143" s="30">
        <f>SUM('Step 1'!M143:AJ143)</f>
        <v>70423</v>
      </c>
      <c r="N143" s="30">
        <f>SUM('Step 1'!N143:AK143)</f>
        <v>70460</v>
      </c>
    </row>
    <row r="144" spans="1:14" x14ac:dyDescent="0.25">
      <c r="A144" t="s">
        <v>356</v>
      </c>
      <c r="B144" s="30">
        <f>SUM('Step 1'!B144:Y144)</f>
        <v>724121</v>
      </c>
      <c r="C144" s="30">
        <f>SUM('Step 1'!C144:Z144)</f>
        <v>724689</v>
      </c>
      <c r="D144" s="30">
        <f>SUM('Step 1'!D144:AA144)</f>
        <v>725208</v>
      </c>
      <c r="E144" s="30">
        <f>SUM('Step 1'!E144:AB144)</f>
        <v>726023</v>
      </c>
      <c r="F144" s="30">
        <f>SUM('Step 1'!F144:AC144)</f>
        <v>726805</v>
      </c>
      <c r="G144" s="30">
        <f>SUM('Step 1'!G144:AD144)</f>
        <v>727351</v>
      </c>
      <c r="H144" s="30">
        <f>SUM('Step 1'!H144:AE144)</f>
        <v>728594</v>
      </c>
      <c r="I144" s="30">
        <f>SUM('Step 1'!I144:AF144)</f>
        <v>729783</v>
      </c>
      <c r="J144" s="30">
        <f>SUM('Step 1'!J144:AG144)</f>
        <v>730977</v>
      </c>
      <c r="K144" s="30">
        <f>SUM('Step 1'!K144:AH144)</f>
        <v>731995</v>
      </c>
      <c r="L144" s="30">
        <f>SUM('Step 1'!L144:AI144)</f>
        <v>732929</v>
      </c>
      <c r="M144" s="30">
        <f>SUM('Step 1'!M144:AJ144)</f>
        <v>734069</v>
      </c>
      <c r="N144" s="30">
        <f>SUM('Step 1'!N144:AK144)</f>
        <v>734730</v>
      </c>
    </row>
    <row r="145" spans="1:14" x14ac:dyDescent="0.25">
      <c r="A145" t="s">
        <v>357</v>
      </c>
      <c r="B145" s="30">
        <f>SUM('Step 1'!B145:Y145)</f>
        <v>2678076</v>
      </c>
      <c r="C145" s="30">
        <f>SUM('Step 1'!C145:Z145)</f>
        <v>2680213</v>
      </c>
      <c r="D145" s="30">
        <f>SUM('Step 1'!D145:AA145)</f>
        <v>2681939</v>
      </c>
      <c r="E145" s="30">
        <f>SUM('Step 1'!E145:AB145)</f>
        <v>2684772</v>
      </c>
      <c r="F145" s="30">
        <f>SUM('Step 1'!F145:AC145)</f>
        <v>2687394</v>
      </c>
      <c r="G145" s="30">
        <f>SUM('Step 1'!G145:AD145)</f>
        <v>2689837</v>
      </c>
      <c r="H145" s="30">
        <f>SUM('Step 1'!H145:AE145)</f>
        <v>2694761</v>
      </c>
      <c r="I145" s="30">
        <f>SUM('Step 1'!I145:AF145)</f>
        <v>2699467</v>
      </c>
      <c r="J145" s="30">
        <f>SUM('Step 1'!J145:AG145)</f>
        <v>2704106</v>
      </c>
      <c r="K145" s="30">
        <f>SUM('Step 1'!K145:AH145)</f>
        <v>2707769</v>
      </c>
      <c r="L145" s="30">
        <f>SUM('Step 1'!L145:AI145)</f>
        <v>2710974</v>
      </c>
      <c r="M145" s="30">
        <f>SUM('Step 1'!M145:AJ145)</f>
        <v>2714888</v>
      </c>
      <c r="N145" s="30">
        <f>SUM('Step 1'!N145:AK145)</f>
        <v>2717040</v>
      </c>
    </row>
    <row r="146" spans="1:14" x14ac:dyDescent="0.25">
      <c r="A146" t="s">
        <v>91</v>
      </c>
      <c r="B146" s="30">
        <f>SUM('Step 1'!B146:Y146)</f>
        <v>2406494</v>
      </c>
      <c r="C146" s="30">
        <f>SUM('Step 1'!C146:Z146)</f>
        <v>2407076</v>
      </c>
      <c r="D146" s="30">
        <f>SUM('Step 1'!D146:AA146)</f>
        <v>2407712</v>
      </c>
      <c r="E146" s="30">
        <f>SUM('Step 1'!E146:AB146)</f>
        <v>2408444</v>
      </c>
      <c r="F146" s="30">
        <f>SUM('Step 1'!F146:AC146)</f>
        <v>2409214</v>
      </c>
      <c r="G146" s="30">
        <f>SUM('Step 1'!G146:AD146)</f>
        <v>2409572</v>
      </c>
      <c r="H146" s="30">
        <f>SUM('Step 1'!H146:AE146)</f>
        <v>2409936</v>
      </c>
      <c r="I146" s="30">
        <f>SUM('Step 1'!I146:AF146)</f>
        <v>2410498</v>
      </c>
      <c r="J146" s="30">
        <f>SUM('Step 1'!J146:AG146)</f>
        <v>2409709</v>
      </c>
      <c r="K146" s="30">
        <f>SUM('Step 1'!K146:AH146)</f>
        <v>2407492</v>
      </c>
      <c r="L146" s="30">
        <f>SUM('Step 1'!L146:AI146)</f>
        <v>2406590</v>
      </c>
      <c r="M146" s="30">
        <f>SUM('Step 1'!M146:AJ146)</f>
        <v>2405900</v>
      </c>
      <c r="N146" s="30">
        <f>SUM('Step 1'!N146:AK146)</f>
        <v>2405759</v>
      </c>
    </row>
    <row r="147" spans="1:14" x14ac:dyDescent="0.25">
      <c r="A147" t="s">
        <v>358</v>
      </c>
      <c r="B147" s="30">
        <f>SUM('Step 1'!B147:Y147)</f>
        <v>728963</v>
      </c>
      <c r="C147" s="30">
        <f>SUM('Step 1'!C147:Z147)</f>
        <v>729456</v>
      </c>
      <c r="D147" s="30">
        <f>SUM('Step 1'!D147:AA147)</f>
        <v>730017</v>
      </c>
      <c r="E147" s="30">
        <f>SUM('Step 1'!E147:AB147)</f>
        <v>730586</v>
      </c>
      <c r="F147" s="30">
        <f>SUM('Step 1'!F147:AC147)</f>
        <v>731067</v>
      </c>
      <c r="G147" s="30">
        <f>SUM('Step 1'!G147:AD147)</f>
        <v>731462</v>
      </c>
      <c r="H147" s="30">
        <f>SUM('Step 1'!H147:AE147)</f>
        <v>731854</v>
      </c>
      <c r="I147" s="30">
        <f>SUM('Step 1'!I147:AF147)</f>
        <v>732181</v>
      </c>
      <c r="J147" s="30">
        <f>SUM('Step 1'!J147:AG147)</f>
        <v>732151</v>
      </c>
      <c r="K147" s="30">
        <f>SUM('Step 1'!K147:AH147)</f>
        <v>732329</v>
      </c>
      <c r="L147" s="30">
        <f>SUM('Step 1'!L147:AI147)</f>
        <v>732724</v>
      </c>
      <c r="M147" s="30">
        <f>SUM('Step 1'!M147:AJ147)</f>
        <v>733031</v>
      </c>
      <c r="N147" s="30">
        <f>SUM('Step 1'!N147:AK147)</f>
        <v>733381</v>
      </c>
    </row>
    <row r="148" spans="1:14" x14ac:dyDescent="0.25">
      <c r="A148" t="s">
        <v>359</v>
      </c>
      <c r="B148" s="30">
        <f>SUM('Step 1'!B148:Y148)</f>
        <v>3767004</v>
      </c>
      <c r="C148" s="30">
        <f>SUM('Step 1'!C148:Z148)</f>
        <v>3769048</v>
      </c>
      <c r="D148" s="30">
        <f>SUM('Step 1'!D148:AA148)</f>
        <v>3771694</v>
      </c>
      <c r="E148" s="30">
        <f>SUM('Step 1'!E148:AB148)</f>
        <v>3774456</v>
      </c>
      <c r="F148" s="30">
        <f>SUM('Step 1'!F148:AC148)</f>
        <v>3777034</v>
      </c>
      <c r="G148" s="30">
        <f>SUM('Step 1'!G148:AD148)</f>
        <v>3779013</v>
      </c>
      <c r="H148" s="30">
        <f>SUM('Step 1'!H148:AE148)</f>
        <v>3781307</v>
      </c>
      <c r="I148" s="30">
        <f>SUM('Step 1'!I148:AF148)</f>
        <v>3783275</v>
      </c>
      <c r="J148" s="30">
        <f>SUM('Step 1'!J148:AG148)</f>
        <v>3783451</v>
      </c>
      <c r="K148" s="30">
        <f>SUM('Step 1'!K148:AH148)</f>
        <v>3784411</v>
      </c>
      <c r="L148" s="30">
        <f>SUM('Step 1'!L148:AI148)</f>
        <v>3786480</v>
      </c>
      <c r="M148" s="30">
        <f>SUM('Step 1'!M148:AJ148)</f>
        <v>3788068</v>
      </c>
      <c r="N148" s="30">
        <f>SUM('Step 1'!N148:AK148)</f>
        <v>3789687</v>
      </c>
    </row>
    <row r="149" spans="1:14" x14ac:dyDescent="0.25">
      <c r="A149" t="s">
        <v>122</v>
      </c>
      <c r="B149" s="30">
        <f>SUM('Step 1'!B149:Y149)</f>
        <v>2156794</v>
      </c>
      <c r="C149" s="30">
        <f>SUM('Step 1'!C149:Z149)</f>
        <v>2158494</v>
      </c>
      <c r="D149" s="30">
        <f>SUM('Step 1'!D149:AA149)</f>
        <v>2159857</v>
      </c>
      <c r="E149" s="30">
        <f>SUM('Step 1'!E149:AB149)</f>
        <v>2162074</v>
      </c>
      <c r="F149" s="30">
        <f>SUM('Step 1'!F149:AC149)</f>
        <v>2164168</v>
      </c>
      <c r="G149" s="30">
        <f>SUM('Step 1'!G149:AD149)</f>
        <v>2166053</v>
      </c>
      <c r="H149" s="30">
        <f>SUM('Step 1'!H149:AE149)</f>
        <v>2169984</v>
      </c>
      <c r="I149" s="30">
        <f>SUM('Step 1'!I149:AF149)</f>
        <v>2173733</v>
      </c>
      <c r="J149" s="30">
        <f>SUM('Step 1'!J149:AG149)</f>
        <v>2177495</v>
      </c>
      <c r="K149" s="30">
        <f>SUM('Step 1'!K149:AH149)</f>
        <v>2180509</v>
      </c>
      <c r="L149" s="30">
        <f>SUM('Step 1'!L149:AI149)</f>
        <v>2183138</v>
      </c>
      <c r="M149" s="30">
        <f>SUM('Step 1'!M149:AJ149)</f>
        <v>2186348</v>
      </c>
      <c r="N149" s="30">
        <f>SUM('Step 1'!N149:AK149)</f>
        <v>2188116</v>
      </c>
    </row>
    <row r="150" spans="1:14" x14ac:dyDescent="0.25">
      <c r="A150" t="s">
        <v>150</v>
      </c>
      <c r="B150" s="30">
        <f>SUM('Step 1'!B150:Y150)</f>
        <v>459011</v>
      </c>
      <c r="C150" s="30">
        <f>SUM('Step 1'!C150:Z150)</f>
        <v>457910</v>
      </c>
      <c r="D150" s="30">
        <f>SUM('Step 1'!D150:AA150)</f>
        <v>457008</v>
      </c>
      <c r="E150" s="30">
        <f>SUM('Step 1'!E150:AB150)</f>
        <v>456020</v>
      </c>
      <c r="F150" s="30">
        <f>SUM('Step 1'!F150:AC150)</f>
        <v>455014</v>
      </c>
      <c r="G150" s="30">
        <f>SUM('Step 1'!G150:AD150)</f>
        <v>453935</v>
      </c>
      <c r="H150" s="30">
        <f>SUM('Step 1'!H150:AE150)</f>
        <v>453151</v>
      </c>
      <c r="I150" s="30">
        <f>SUM('Step 1'!I150:AF150)</f>
        <v>452155</v>
      </c>
      <c r="J150" s="30">
        <f>SUM('Step 1'!J150:AG150)</f>
        <v>451311</v>
      </c>
      <c r="K150" s="30">
        <f>SUM('Step 1'!K150:AH150)</f>
        <v>450488</v>
      </c>
      <c r="L150" s="30">
        <f>SUM('Step 1'!L150:AI150)</f>
        <v>449622</v>
      </c>
      <c r="M150" s="30">
        <f>SUM('Step 1'!M150:AJ150)</f>
        <v>448853</v>
      </c>
      <c r="N150" s="30">
        <f>SUM('Step 1'!N150:AK150)</f>
        <v>447859</v>
      </c>
    </row>
    <row r="151" spans="1:14" x14ac:dyDescent="0.25">
      <c r="A151" t="s">
        <v>98</v>
      </c>
      <c r="B151" s="30">
        <f>SUM('Step 1'!B151:Y151)</f>
        <v>129619</v>
      </c>
      <c r="C151" s="30">
        <f>SUM('Step 1'!C151:Z151)</f>
        <v>129678</v>
      </c>
      <c r="D151" s="30">
        <f>SUM('Step 1'!D151:AA151)</f>
        <v>129767</v>
      </c>
      <c r="E151" s="30">
        <f>SUM('Step 1'!E151:AB151)</f>
        <v>129971</v>
      </c>
      <c r="F151" s="30">
        <f>SUM('Step 1'!F151:AC151)</f>
        <v>130277</v>
      </c>
      <c r="G151" s="30">
        <f>SUM('Step 1'!G151:AD151)</f>
        <v>130493</v>
      </c>
      <c r="H151" s="30">
        <f>SUM('Step 1'!H151:AE151)</f>
        <v>130831</v>
      </c>
      <c r="I151" s="30">
        <f>SUM('Step 1'!I151:AF151)</f>
        <v>131149</v>
      </c>
      <c r="J151" s="30">
        <f>SUM('Step 1'!J151:AG151)</f>
        <v>131695</v>
      </c>
      <c r="K151" s="30">
        <f>SUM('Step 1'!K151:AH151)</f>
        <v>132219</v>
      </c>
      <c r="L151" s="30">
        <f>SUM('Step 1'!L151:AI151)</f>
        <v>132710</v>
      </c>
      <c r="M151" s="30">
        <f>SUM('Step 1'!M151:AJ151)</f>
        <v>133206</v>
      </c>
      <c r="N151" s="30">
        <f>SUM('Step 1'!N151:AK151)</f>
        <v>133424</v>
      </c>
    </row>
    <row r="152" spans="1:14" x14ac:dyDescent="0.25">
      <c r="A152" t="s">
        <v>113</v>
      </c>
      <c r="B152" s="30">
        <f>SUM('Step 1'!B152:Y152)</f>
        <v>117265</v>
      </c>
      <c r="C152" s="30">
        <f>SUM('Step 1'!C152:Z152)</f>
        <v>117377</v>
      </c>
      <c r="D152" s="30">
        <f>SUM('Step 1'!D152:AA152)</f>
        <v>117452</v>
      </c>
      <c r="E152" s="30">
        <f>SUM('Step 1'!E152:AB152)</f>
        <v>117694</v>
      </c>
      <c r="F152" s="30">
        <f>SUM('Step 1'!F152:AC152)</f>
        <v>118051</v>
      </c>
      <c r="G152" s="30">
        <f>SUM('Step 1'!G152:AD152)</f>
        <v>118264</v>
      </c>
      <c r="H152" s="30">
        <f>SUM('Step 1'!H152:AE152)</f>
        <v>118618</v>
      </c>
      <c r="I152" s="30">
        <f>SUM('Step 1'!I152:AF152)</f>
        <v>118921</v>
      </c>
      <c r="J152" s="30">
        <f>SUM('Step 1'!J152:AG152)</f>
        <v>119426</v>
      </c>
      <c r="K152" s="30">
        <f>SUM('Step 1'!K152:AH152)</f>
        <v>119957</v>
      </c>
      <c r="L152" s="30">
        <f>SUM('Step 1'!L152:AI152)</f>
        <v>120494</v>
      </c>
      <c r="M152" s="30">
        <f>SUM('Step 1'!M152:AJ152)</f>
        <v>120973</v>
      </c>
      <c r="N152" s="30">
        <f>SUM('Step 1'!N152:AK152)</f>
        <v>121291</v>
      </c>
    </row>
    <row r="153" spans="1:14" x14ac:dyDescent="0.25">
      <c r="A153" t="s">
        <v>104</v>
      </c>
      <c r="B153" s="30">
        <f>SUM('Step 1'!B153:Y153)</f>
        <v>327828</v>
      </c>
      <c r="C153" s="30">
        <f>SUM('Step 1'!C153:Z153)</f>
        <v>328279</v>
      </c>
      <c r="D153" s="30">
        <f>SUM('Step 1'!D153:AA153)</f>
        <v>328679</v>
      </c>
      <c r="E153" s="30">
        <f>SUM('Step 1'!E153:AB153)</f>
        <v>329387</v>
      </c>
      <c r="F153" s="30">
        <f>SUM('Step 1'!F153:AC153)</f>
        <v>330069</v>
      </c>
      <c r="G153" s="30">
        <f>SUM('Step 1'!G153:AD153)</f>
        <v>330454</v>
      </c>
      <c r="H153" s="30">
        <f>SUM('Step 1'!H153:AE153)</f>
        <v>331201</v>
      </c>
      <c r="I153" s="30">
        <f>SUM('Step 1'!I153:AF153)</f>
        <v>331940</v>
      </c>
      <c r="J153" s="30">
        <f>SUM('Step 1'!J153:AG153)</f>
        <v>333073</v>
      </c>
      <c r="K153" s="30">
        <f>SUM('Step 1'!K153:AH153)</f>
        <v>334180</v>
      </c>
      <c r="L153" s="30">
        <f>SUM('Step 1'!L153:AI153)</f>
        <v>334958</v>
      </c>
      <c r="M153" s="30">
        <f>SUM('Step 1'!M153:AJ153)</f>
        <v>335876</v>
      </c>
      <c r="N153" s="30">
        <f>SUM('Step 1'!N153:AK153)</f>
        <v>336457</v>
      </c>
    </row>
    <row r="154" spans="1:14" x14ac:dyDescent="0.25">
      <c r="A154" t="s">
        <v>99</v>
      </c>
      <c r="B154" s="30">
        <f>SUM('Step 1'!B154:Y154)</f>
        <v>39198</v>
      </c>
      <c r="C154" s="30">
        <f>SUM('Step 1'!C154:Z154)</f>
        <v>39133</v>
      </c>
      <c r="D154" s="30">
        <f>SUM('Step 1'!D154:AA154)</f>
        <v>39057</v>
      </c>
      <c r="E154" s="30">
        <f>SUM('Step 1'!E154:AB154)</f>
        <v>39063</v>
      </c>
      <c r="F154" s="30">
        <f>SUM('Step 1'!F154:AC154)</f>
        <v>39112</v>
      </c>
      <c r="G154" s="30">
        <f>SUM('Step 1'!G154:AD154)</f>
        <v>39078</v>
      </c>
      <c r="H154" s="30">
        <f>SUM('Step 1'!H154:AE154)</f>
        <v>39148</v>
      </c>
      <c r="I154" s="30">
        <f>SUM('Step 1'!I154:AF154)</f>
        <v>39202</v>
      </c>
      <c r="J154" s="30">
        <f>SUM('Step 1'!J154:AG154)</f>
        <v>39384</v>
      </c>
      <c r="K154" s="30">
        <f>SUM('Step 1'!K154:AH154)</f>
        <v>39565</v>
      </c>
      <c r="L154" s="30">
        <f>SUM('Step 1'!L154:AI154)</f>
        <v>39645</v>
      </c>
      <c r="M154" s="30">
        <f>SUM('Step 1'!M154:AJ154)</f>
        <v>39775</v>
      </c>
      <c r="N154" s="30">
        <f>SUM('Step 1'!N154:AK154)</f>
        <v>39740</v>
      </c>
    </row>
    <row r="155" spans="1:14" x14ac:dyDescent="0.25">
      <c r="A155" t="s">
        <v>151</v>
      </c>
      <c r="B155" s="30">
        <f>SUM('Step 1'!B155:Y155)</f>
        <v>293893</v>
      </c>
      <c r="C155" s="30">
        <f>SUM('Step 1'!C155:Z155)</f>
        <v>294233</v>
      </c>
      <c r="D155" s="30">
        <f>SUM('Step 1'!D155:AA155)</f>
        <v>294592</v>
      </c>
      <c r="E155" s="30">
        <f>SUM('Step 1'!E155:AB155)</f>
        <v>295169</v>
      </c>
      <c r="F155" s="30">
        <f>SUM('Step 1'!F155:AC155)</f>
        <v>295936</v>
      </c>
      <c r="G155" s="30">
        <f>SUM('Step 1'!G155:AD155)</f>
        <v>296553</v>
      </c>
      <c r="H155" s="30">
        <f>SUM('Step 1'!H155:AE155)</f>
        <v>297419</v>
      </c>
      <c r="I155" s="30">
        <f>SUM('Step 1'!I155:AF155)</f>
        <v>298284</v>
      </c>
      <c r="J155" s="30">
        <f>SUM('Step 1'!J155:AG155)</f>
        <v>299509</v>
      </c>
      <c r="K155" s="30">
        <f>SUM('Step 1'!K155:AH155)</f>
        <v>300862</v>
      </c>
      <c r="L155" s="30">
        <f>SUM('Step 1'!L155:AI155)</f>
        <v>302018</v>
      </c>
      <c r="M155" s="30">
        <f>SUM('Step 1'!M155:AJ155)</f>
        <v>303371</v>
      </c>
      <c r="N155" s="30">
        <f>SUM('Step 1'!N155:AK155)</f>
        <v>304520</v>
      </c>
    </row>
    <row r="156" spans="1:14" x14ac:dyDescent="0.25">
      <c r="A156" t="s">
        <v>105</v>
      </c>
      <c r="B156" s="30">
        <f>SUM('Step 1'!B156:Y156)</f>
        <v>145564</v>
      </c>
      <c r="C156" s="30">
        <f>SUM('Step 1'!C156:Z156)</f>
        <v>145654</v>
      </c>
      <c r="D156" s="30">
        <f>SUM('Step 1'!D156:AA156)</f>
        <v>145706</v>
      </c>
      <c r="E156" s="30">
        <f>SUM('Step 1'!E156:AB156)</f>
        <v>145910</v>
      </c>
      <c r="F156" s="30">
        <f>SUM('Step 1'!F156:AC156)</f>
        <v>146106</v>
      </c>
      <c r="G156" s="30">
        <f>SUM('Step 1'!G156:AD156)</f>
        <v>146263</v>
      </c>
      <c r="H156" s="30">
        <f>SUM('Step 1'!H156:AE156)</f>
        <v>146410</v>
      </c>
      <c r="I156" s="30">
        <f>SUM('Step 1'!I156:AF156)</f>
        <v>146576</v>
      </c>
      <c r="J156" s="30">
        <f>SUM('Step 1'!J156:AG156)</f>
        <v>146782</v>
      </c>
      <c r="K156" s="30">
        <f>SUM('Step 1'!K156:AH156)</f>
        <v>146929</v>
      </c>
      <c r="L156" s="30">
        <f>SUM('Step 1'!L156:AI156)</f>
        <v>147091</v>
      </c>
      <c r="M156" s="30">
        <f>SUM('Step 1'!M156:AJ156)</f>
        <v>147295</v>
      </c>
      <c r="N156" s="30">
        <f>SUM('Step 1'!N156:AK156)</f>
        <v>147378</v>
      </c>
    </row>
    <row r="157" spans="1:14" x14ac:dyDescent="0.25">
      <c r="A157" t="s">
        <v>360</v>
      </c>
      <c r="B157" s="30">
        <f>SUM('Step 1'!B157:Y157)</f>
        <v>81737</v>
      </c>
      <c r="C157" s="30">
        <f>SUM('Step 1'!C157:Z157)</f>
        <v>81714</v>
      </c>
      <c r="D157" s="30">
        <f>SUM('Step 1'!D157:AA157)</f>
        <v>81693</v>
      </c>
      <c r="E157" s="30">
        <f>SUM('Step 1'!E157:AB157)</f>
        <v>81765</v>
      </c>
      <c r="F157" s="30">
        <f>SUM('Step 1'!F157:AC157)</f>
        <v>81928</v>
      </c>
      <c r="G157" s="30">
        <f>SUM('Step 1'!G157:AD157)</f>
        <v>82005</v>
      </c>
      <c r="H157" s="30">
        <f>SUM('Step 1'!H157:AE157)</f>
        <v>82198</v>
      </c>
      <c r="I157" s="30">
        <f>SUM('Step 1'!I157:AF157)</f>
        <v>82400</v>
      </c>
      <c r="J157" s="30">
        <f>SUM('Step 1'!J157:AG157)</f>
        <v>82768</v>
      </c>
      <c r="K157" s="30">
        <f>SUM('Step 1'!K157:AH157)</f>
        <v>83102</v>
      </c>
      <c r="L157" s="30">
        <f>SUM('Step 1'!L157:AI157)</f>
        <v>83320</v>
      </c>
      <c r="M157" s="30">
        <f>SUM('Step 1'!M157:AJ157)</f>
        <v>83648</v>
      </c>
      <c r="N157" s="30">
        <f>SUM('Step 1'!N157:AK157)</f>
        <v>83732</v>
      </c>
    </row>
    <row r="158" spans="1:14" x14ac:dyDescent="0.25">
      <c r="A158" t="s">
        <v>140</v>
      </c>
      <c r="B158" s="30">
        <f>SUM('Step 1'!B158:Y158)</f>
        <v>206522</v>
      </c>
      <c r="C158" s="30">
        <f>SUM('Step 1'!C158:Z158)</f>
        <v>206252</v>
      </c>
      <c r="D158" s="30">
        <f>SUM('Step 1'!D158:AA158)</f>
        <v>205954</v>
      </c>
      <c r="E158" s="30">
        <f>SUM('Step 1'!E158:AB158)</f>
        <v>205867</v>
      </c>
      <c r="F158" s="30">
        <f>SUM('Step 1'!F158:AC158)</f>
        <v>205799</v>
      </c>
      <c r="G158" s="30">
        <f>SUM('Step 1'!G158:AD158)</f>
        <v>205638</v>
      </c>
      <c r="H158" s="30">
        <f>SUM('Step 1'!H158:AE158)</f>
        <v>205736</v>
      </c>
      <c r="I158" s="30">
        <f>SUM('Step 1'!I158:AF158)</f>
        <v>205696</v>
      </c>
      <c r="J158" s="30">
        <f>SUM('Step 1'!J158:AG158)</f>
        <v>205890</v>
      </c>
      <c r="K158" s="30">
        <f>SUM('Step 1'!K158:AH158)</f>
        <v>206065</v>
      </c>
      <c r="L158" s="30">
        <f>SUM('Step 1'!L158:AI158)</f>
        <v>206125</v>
      </c>
      <c r="M158" s="30">
        <f>SUM('Step 1'!M158:AJ158)</f>
        <v>206187</v>
      </c>
      <c r="N158" s="30">
        <f>SUM('Step 1'!N158:AK158)</f>
        <v>205995</v>
      </c>
    </row>
    <row r="159" spans="1:14" x14ac:dyDescent="0.25">
      <c r="A159" t="s">
        <v>159</v>
      </c>
      <c r="B159" s="30">
        <f>SUM('Step 1'!B159:Y159)</f>
        <v>3483549</v>
      </c>
      <c r="C159" s="30">
        <f>SUM('Step 1'!C159:Z159)</f>
        <v>3485799</v>
      </c>
      <c r="D159" s="30">
        <f>SUM('Step 1'!D159:AA159)</f>
        <v>3488442</v>
      </c>
      <c r="E159" s="30">
        <f>SUM('Step 1'!E159:AB159)</f>
        <v>3490951</v>
      </c>
      <c r="F159" s="30">
        <f>SUM('Step 1'!F159:AC159)</f>
        <v>3493230</v>
      </c>
      <c r="G159" s="30">
        <f>SUM('Step 1'!G159:AD159)</f>
        <v>3495450</v>
      </c>
      <c r="H159" s="30">
        <f>SUM('Step 1'!H159:AE159)</f>
        <v>3498238</v>
      </c>
      <c r="I159" s="30">
        <f>SUM('Step 1'!I159:AF159)</f>
        <v>3500647</v>
      </c>
      <c r="J159" s="30">
        <f>SUM('Step 1'!J159:AG159)</f>
        <v>3501432</v>
      </c>
      <c r="K159" s="30">
        <f>SUM('Step 1'!K159:AH159)</f>
        <v>3502611</v>
      </c>
      <c r="L159" s="30">
        <f>SUM('Step 1'!L159:AI159)</f>
        <v>3504730</v>
      </c>
      <c r="M159" s="30">
        <f>SUM('Step 1'!M159:AJ159)</f>
        <v>3506213</v>
      </c>
      <c r="N159" s="30">
        <f>SUM('Step 1'!N159:AK159)</f>
        <v>3507578</v>
      </c>
    </row>
    <row r="160" spans="1:14" x14ac:dyDescent="0.25">
      <c r="A160" t="s">
        <v>141</v>
      </c>
      <c r="B160" s="30">
        <f>SUM('Step 1'!B160:Y160)</f>
        <v>158531</v>
      </c>
      <c r="C160" s="30">
        <f>SUM('Step 1'!C160:Z160)</f>
        <v>158673</v>
      </c>
      <c r="D160" s="30">
        <f>SUM('Step 1'!D160:AA160)</f>
        <v>158792</v>
      </c>
      <c r="E160" s="30">
        <f>SUM('Step 1'!E160:AB160)</f>
        <v>159121</v>
      </c>
      <c r="F160" s="30">
        <f>SUM('Step 1'!F160:AC160)</f>
        <v>159565</v>
      </c>
      <c r="G160" s="30">
        <f>SUM('Step 1'!G160:AD160)</f>
        <v>159846</v>
      </c>
      <c r="H160" s="30">
        <f>SUM('Step 1'!H160:AE160)</f>
        <v>160365</v>
      </c>
      <c r="I160" s="30">
        <f>SUM('Step 1'!I160:AF160)</f>
        <v>160781</v>
      </c>
      <c r="J160" s="30">
        <f>SUM('Step 1'!J160:AG160)</f>
        <v>161455</v>
      </c>
      <c r="K160" s="30">
        <f>SUM('Step 1'!K160:AH160)</f>
        <v>162136</v>
      </c>
      <c r="L160" s="30">
        <f>SUM('Step 1'!L160:AI160)</f>
        <v>162622</v>
      </c>
      <c r="M160" s="30">
        <f>SUM('Step 1'!M160:AJ160)</f>
        <v>163096</v>
      </c>
      <c r="N160" s="30">
        <f>SUM('Step 1'!N160:AK160)</f>
        <v>163350</v>
      </c>
    </row>
    <row r="161" spans="1:14" x14ac:dyDescent="0.25">
      <c r="A161" t="s">
        <v>361</v>
      </c>
      <c r="B161" s="30">
        <f>SUM('Step 1'!B161:Y161)</f>
        <v>317478</v>
      </c>
      <c r="C161" s="30">
        <f>SUM('Step 1'!C161:Z161)</f>
        <v>317664</v>
      </c>
      <c r="D161" s="30">
        <f>SUM('Step 1'!D161:AA161)</f>
        <v>317904</v>
      </c>
      <c r="E161" s="30">
        <f>SUM('Step 1'!E161:AB161)</f>
        <v>318161</v>
      </c>
      <c r="F161" s="30">
        <f>SUM('Step 1'!F161:AC161)</f>
        <v>318384</v>
      </c>
      <c r="G161" s="30">
        <f>SUM('Step 1'!G161:AD161)</f>
        <v>318577</v>
      </c>
      <c r="H161" s="30">
        <f>SUM('Step 1'!H161:AE161)</f>
        <v>318805</v>
      </c>
      <c r="I161" s="30">
        <f>SUM('Step 1'!I161:AF161)</f>
        <v>319009</v>
      </c>
      <c r="J161" s="30">
        <f>SUM('Step 1'!J161:AG161)</f>
        <v>319045</v>
      </c>
      <c r="K161" s="30">
        <f>SUM('Step 1'!K161:AH161)</f>
        <v>319102</v>
      </c>
      <c r="L161" s="30">
        <f>SUM('Step 1'!L161:AI161)</f>
        <v>319269</v>
      </c>
      <c r="M161" s="30">
        <f>SUM('Step 1'!M161:AJ161)</f>
        <v>319382</v>
      </c>
      <c r="N161" s="30">
        <f>SUM('Step 1'!N161:AK161)</f>
        <v>319513</v>
      </c>
    </row>
    <row r="162" spans="1:14" x14ac:dyDescent="0.25">
      <c r="A162" t="s">
        <v>362</v>
      </c>
      <c r="B162" s="30">
        <f>SUM('Step 1'!B162:Y162)</f>
        <v>313460</v>
      </c>
      <c r="C162" s="30">
        <f>SUM('Step 1'!C162:Z162)</f>
        <v>313641</v>
      </c>
      <c r="D162" s="30">
        <f>SUM('Step 1'!D162:AA162)</f>
        <v>313877</v>
      </c>
      <c r="E162" s="30">
        <f>SUM('Step 1'!E162:AB162)</f>
        <v>314132</v>
      </c>
      <c r="F162" s="30">
        <f>SUM('Step 1'!F162:AC162)</f>
        <v>314352</v>
      </c>
      <c r="G162" s="30">
        <f>SUM('Step 1'!G162:AD162)</f>
        <v>314543</v>
      </c>
      <c r="H162" s="30">
        <f>SUM('Step 1'!H162:AE162)</f>
        <v>314767</v>
      </c>
      <c r="I162" s="30">
        <f>SUM('Step 1'!I162:AF162)</f>
        <v>314966</v>
      </c>
      <c r="J162" s="30">
        <f>SUM('Step 1'!J162:AG162)</f>
        <v>315002</v>
      </c>
      <c r="K162" s="30">
        <f>SUM('Step 1'!K162:AH162)</f>
        <v>315055</v>
      </c>
      <c r="L162" s="30">
        <f>SUM('Step 1'!L162:AI162)</f>
        <v>315217</v>
      </c>
      <c r="M162" s="30">
        <f>SUM('Step 1'!M162:AJ162)</f>
        <v>315328</v>
      </c>
      <c r="N162" s="30">
        <f>SUM('Step 1'!N162:AK162)</f>
        <v>315461</v>
      </c>
    </row>
    <row r="163" spans="1:14" x14ac:dyDescent="0.25">
      <c r="A163" t="s">
        <v>363</v>
      </c>
      <c r="B163" s="30">
        <f>SUM('Step 1'!B163:Y163)</f>
        <v>4018</v>
      </c>
      <c r="C163" s="30">
        <f>SUM('Step 1'!C163:Z163)</f>
        <v>4023</v>
      </c>
      <c r="D163" s="30">
        <f>SUM('Step 1'!D163:AA163)</f>
        <v>4027</v>
      </c>
      <c r="E163" s="30">
        <f>SUM('Step 1'!E163:AB163)</f>
        <v>4029</v>
      </c>
      <c r="F163" s="30">
        <f>SUM('Step 1'!F163:AC163)</f>
        <v>4032</v>
      </c>
      <c r="G163" s="30">
        <f>SUM('Step 1'!G163:AD163)</f>
        <v>4034</v>
      </c>
      <c r="H163" s="30">
        <f>SUM('Step 1'!H163:AE163)</f>
        <v>4038</v>
      </c>
      <c r="I163" s="30">
        <f>SUM('Step 1'!I163:AF163)</f>
        <v>4043</v>
      </c>
      <c r="J163" s="30">
        <f>SUM('Step 1'!J163:AG163)</f>
        <v>4043</v>
      </c>
      <c r="K163" s="30">
        <f>SUM('Step 1'!K163:AH163)</f>
        <v>4047</v>
      </c>
      <c r="L163" s="30">
        <f>SUM('Step 1'!L163:AI163)</f>
        <v>4052</v>
      </c>
      <c r="M163" s="30">
        <f>SUM('Step 1'!M163:AJ163)</f>
        <v>4054</v>
      </c>
      <c r="N163" s="30">
        <f>SUM('Step 1'!N163:AK163)</f>
        <v>4052</v>
      </c>
    </row>
    <row r="164" spans="1:14" x14ac:dyDescent="0.25">
      <c r="A164" t="s">
        <v>100</v>
      </c>
      <c r="B164" s="30">
        <f>SUM('Step 1'!B164:Y164)</f>
        <v>81737</v>
      </c>
      <c r="C164" s="30">
        <f>SUM('Step 1'!C164:Z164)</f>
        <v>81714</v>
      </c>
      <c r="D164" s="30">
        <f>SUM('Step 1'!D164:AA164)</f>
        <v>81693</v>
      </c>
      <c r="E164" s="30">
        <f>SUM('Step 1'!E164:AB164)</f>
        <v>81765</v>
      </c>
      <c r="F164" s="30">
        <f>SUM('Step 1'!F164:AC164)</f>
        <v>81928</v>
      </c>
      <c r="G164" s="30">
        <f>SUM('Step 1'!G164:AD164)</f>
        <v>82005</v>
      </c>
      <c r="H164" s="30">
        <f>SUM('Step 1'!H164:AE164)</f>
        <v>82198</v>
      </c>
      <c r="I164" s="30">
        <f>SUM('Step 1'!I164:AF164)</f>
        <v>82400</v>
      </c>
      <c r="J164" s="30">
        <f>SUM('Step 1'!J164:AG164)</f>
        <v>82768</v>
      </c>
      <c r="K164" s="30">
        <f>SUM('Step 1'!K164:AH164)</f>
        <v>83102</v>
      </c>
      <c r="L164" s="30">
        <f>SUM('Step 1'!L164:AI164)</f>
        <v>83320</v>
      </c>
      <c r="M164" s="30">
        <f>SUM('Step 1'!M164:AJ164)</f>
        <v>83648</v>
      </c>
      <c r="N164" s="30">
        <f>SUM('Step 1'!N164:AK164)</f>
        <v>83732</v>
      </c>
    </row>
    <row r="165" spans="1:14" x14ac:dyDescent="0.25">
      <c r="A165" t="s">
        <v>364</v>
      </c>
      <c r="B165" s="30">
        <f>SUM('Step 1'!B165:Y165)</f>
        <v>561192</v>
      </c>
      <c r="C165" s="30">
        <f>SUM('Step 1'!C165:Z165)</f>
        <v>561075</v>
      </c>
      <c r="D165" s="30">
        <f>SUM('Step 1'!D165:AA165)</f>
        <v>560920</v>
      </c>
      <c r="E165" s="30">
        <f>SUM('Step 1'!E165:AB165)</f>
        <v>561050</v>
      </c>
      <c r="F165" s="30">
        <f>SUM('Step 1'!F165:AC165)</f>
        <v>561431</v>
      </c>
      <c r="G165" s="30">
        <f>SUM('Step 1'!G165:AD165)</f>
        <v>561817</v>
      </c>
      <c r="H165" s="30">
        <f>SUM('Step 1'!H165:AE165)</f>
        <v>562883</v>
      </c>
      <c r="I165" s="30">
        <f>SUM('Step 1'!I165:AF165)</f>
        <v>563796</v>
      </c>
      <c r="J165" s="30">
        <f>SUM('Step 1'!J165:AG165)</f>
        <v>564744</v>
      </c>
      <c r="K165" s="30">
        <f>SUM('Step 1'!K165:AH165)</f>
        <v>565757</v>
      </c>
      <c r="L165" s="30">
        <f>SUM('Step 1'!L165:AI165)</f>
        <v>566649</v>
      </c>
      <c r="M165" s="30">
        <f>SUM('Step 1'!M165:AJ165)</f>
        <v>567631</v>
      </c>
      <c r="N165" s="30">
        <f>SUM('Step 1'!N165:AK165)</f>
        <v>568138</v>
      </c>
    </row>
    <row r="166" spans="1:14" x14ac:dyDescent="0.25">
      <c r="A166" t="s">
        <v>152</v>
      </c>
      <c r="B166" s="30">
        <f>SUM('Step 1'!B166:Y166)</f>
        <v>681845</v>
      </c>
      <c r="C166" s="30">
        <f>SUM('Step 1'!C166:Z166)</f>
        <v>682009</v>
      </c>
      <c r="D166" s="30">
        <f>SUM('Step 1'!D166:AA166)</f>
        <v>682124</v>
      </c>
      <c r="E166" s="30">
        <f>SUM('Step 1'!E166:AB166)</f>
        <v>682261</v>
      </c>
      <c r="F166" s="30">
        <f>SUM('Step 1'!F166:AC166)</f>
        <v>682662</v>
      </c>
      <c r="G166" s="30">
        <f>SUM('Step 1'!G166:AD166)</f>
        <v>682723</v>
      </c>
      <c r="H166" s="30">
        <f>SUM('Step 1'!H166:AE166)</f>
        <v>683271</v>
      </c>
      <c r="I166" s="30">
        <f>SUM('Step 1'!I166:AF166)</f>
        <v>683655</v>
      </c>
      <c r="J166" s="30">
        <f>SUM('Step 1'!J166:AG166)</f>
        <v>684157</v>
      </c>
      <c r="K166" s="30">
        <f>SUM('Step 1'!K166:AH166)</f>
        <v>684605</v>
      </c>
      <c r="L166" s="30">
        <f>SUM('Step 1'!L166:AI166)</f>
        <v>684944</v>
      </c>
      <c r="M166" s="30">
        <f>SUM('Step 1'!M166:AJ166)</f>
        <v>685356</v>
      </c>
      <c r="N166" s="30">
        <f>SUM('Step 1'!N166:AK166)</f>
        <v>685297</v>
      </c>
    </row>
    <row r="167" spans="1:14" x14ac:dyDescent="0.25">
      <c r="A167" t="s">
        <v>365</v>
      </c>
      <c r="B167" s="30">
        <f>SUM('Step 1'!B167:Y167)</f>
        <v>362135</v>
      </c>
      <c r="C167" s="30">
        <f>SUM('Step 1'!C167:Z167)</f>
        <v>362218</v>
      </c>
      <c r="D167" s="30">
        <f>SUM('Step 1'!D167:AA167)</f>
        <v>362288</v>
      </c>
      <c r="E167" s="30">
        <f>SUM('Step 1'!E167:AB167)</f>
        <v>362364</v>
      </c>
      <c r="F167" s="30">
        <f>SUM('Step 1'!F167:AC167)</f>
        <v>362585</v>
      </c>
      <c r="G167" s="30">
        <f>SUM('Step 1'!G167:AD167)</f>
        <v>362600</v>
      </c>
      <c r="H167" s="30">
        <f>SUM('Step 1'!H167:AE167)</f>
        <v>362898</v>
      </c>
      <c r="I167" s="30">
        <f>SUM('Step 1'!I167:AF167)</f>
        <v>363114</v>
      </c>
      <c r="J167" s="30">
        <f>SUM('Step 1'!J167:AG167)</f>
        <v>363380</v>
      </c>
      <c r="K167" s="30">
        <f>SUM('Step 1'!K167:AH167)</f>
        <v>363630</v>
      </c>
      <c r="L167" s="30">
        <f>SUM('Step 1'!L167:AI167)</f>
        <v>363812</v>
      </c>
      <c r="M167" s="30">
        <f>SUM('Step 1'!M167:AJ167)</f>
        <v>364026</v>
      </c>
      <c r="N167" s="30">
        <f>SUM('Step 1'!N167:AK167)</f>
        <v>363983</v>
      </c>
    </row>
    <row r="168" spans="1:14" x14ac:dyDescent="0.25">
      <c r="A168" t="s">
        <v>366</v>
      </c>
      <c r="B168" s="30">
        <f>SUM('Step 1'!B168:Y168)</f>
        <v>681845</v>
      </c>
      <c r="C168" s="30">
        <f>SUM('Step 1'!C168:Z168)</f>
        <v>682009</v>
      </c>
      <c r="D168" s="30">
        <f>SUM('Step 1'!D168:AA168)</f>
        <v>682124</v>
      </c>
      <c r="E168" s="30">
        <f>SUM('Step 1'!E168:AB168)</f>
        <v>682261</v>
      </c>
      <c r="F168" s="30">
        <f>SUM('Step 1'!F168:AC168)</f>
        <v>682662</v>
      </c>
      <c r="G168" s="30">
        <f>SUM('Step 1'!G168:AD168)</f>
        <v>682723</v>
      </c>
      <c r="H168" s="30">
        <f>SUM('Step 1'!H168:AE168)</f>
        <v>683271</v>
      </c>
      <c r="I168" s="30">
        <f>SUM('Step 1'!I168:AF168)</f>
        <v>683655</v>
      </c>
      <c r="J168" s="30">
        <f>SUM('Step 1'!J168:AG168)</f>
        <v>684157</v>
      </c>
      <c r="K168" s="30">
        <f>SUM('Step 1'!K168:AH168)</f>
        <v>684605</v>
      </c>
      <c r="L168" s="30">
        <f>SUM('Step 1'!L168:AI168)</f>
        <v>684944</v>
      </c>
      <c r="M168" s="30">
        <f>SUM('Step 1'!M168:AJ168)</f>
        <v>685356</v>
      </c>
      <c r="N168" s="30">
        <f>SUM('Step 1'!N168:AK168)</f>
        <v>685297</v>
      </c>
    </row>
    <row r="169" spans="1:14" x14ac:dyDescent="0.25">
      <c r="A169" t="s">
        <v>367</v>
      </c>
      <c r="B169" s="30">
        <f>SUM('Step 1'!B169:Y169)</f>
        <v>996460</v>
      </c>
      <c r="C169" s="30">
        <f>SUM('Step 1'!C169:Z169)</f>
        <v>997153</v>
      </c>
      <c r="D169" s="30">
        <f>SUM('Step 1'!D169:AA169)</f>
        <v>997951</v>
      </c>
      <c r="E169" s="30">
        <f>SUM('Step 1'!E169:AB169)</f>
        <v>998692</v>
      </c>
      <c r="F169" s="30">
        <f>SUM('Step 1'!F169:AC169)</f>
        <v>999376</v>
      </c>
      <c r="G169" s="30">
        <f>SUM('Step 1'!G169:AD169)</f>
        <v>999924</v>
      </c>
      <c r="H169" s="30">
        <f>SUM('Step 1'!H169:AE169)</f>
        <v>1000671</v>
      </c>
      <c r="I169" s="30">
        <f>SUM('Step 1'!I169:AF169)</f>
        <v>1001317</v>
      </c>
      <c r="J169" s="30">
        <f>SUM('Step 1'!J169:AG169)</f>
        <v>1001478</v>
      </c>
      <c r="K169" s="30">
        <f>SUM('Step 1'!K169:AH169)</f>
        <v>1001805</v>
      </c>
      <c r="L169" s="30">
        <f>SUM('Step 1'!L169:AI169)</f>
        <v>1002426</v>
      </c>
      <c r="M169" s="30">
        <f>SUM('Step 1'!M169:AJ169)</f>
        <v>1002903</v>
      </c>
      <c r="N169" s="30">
        <f>SUM('Step 1'!N169:AK169)</f>
        <v>1003318</v>
      </c>
    </row>
    <row r="170" spans="1:14" x14ac:dyDescent="0.25">
      <c r="A170" t="s">
        <v>368</v>
      </c>
      <c r="B170" s="30">
        <f>SUM('Step 1'!B170:Y170)</f>
        <v>266989</v>
      </c>
      <c r="C170" s="30">
        <f>SUM('Step 1'!C170:Z170)</f>
        <v>266633</v>
      </c>
      <c r="D170" s="30">
        <f>SUM('Step 1'!D170:AA170)</f>
        <v>266252</v>
      </c>
      <c r="E170" s="30">
        <f>SUM('Step 1'!E170:AB170)</f>
        <v>266052</v>
      </c>
      <c r="F170" s="30">
        <f>SUM('Step 1'!F170:AC170)</f>
        <v>266224</v>
      </c>
      <c r="G170" s="30">
        <f>SUM('Step 1'!G170:AD170)</f>
        <v>266171</v>
      </c>
      <c r="H170" s="30">
        <f>SUM('Step 1'!H170:AE170)</f>
        <v>266485</v>
      </c>
      <c r="I170" s="30">
        <f>SUM('Step 1'!I170:AF170)</f>
        <v>266724</v>
      </c>
      <c r="J170" s="30">
        <f>SUM('Step 1'!J170:AG170)</f>
        <v>267314</v>
      </c>
      <c r="K170" s="30">
        <f>SUM('Step 1'!K170:AH170)</f>
        <v>267866</v>
      </c>
      <c r="L170" s="30">
        <f>SUM('Step 1'!L170:AI170)</f>
        <v>268186</v>
      </c>
      <c r="M170" s="30">
        <f>SUM('Step 1'!M170:AJ170)</f>
        <v>268594</v>
      </c>
      <c r="N170" s="30">
        <f>SUM('Step 1'!N170:AK170)</f>
        <v>268497</v>
      </c>
    </row>
    <row r="171" spans="1:14" x14ac:dyDescent="0.25">
      <c r="A171" t="s">
        <v>123</v>
      </c>
      <c r="B171" s="30">
        <f>SUM('Step 1'!B171:Y171)</f>
        <v>1844636</v>
      </c>
      <c r="C171" s="30">
        <f>SUM('Step 1'!C171:Z171)</f>
        <v>1846029</v>
      </c>
      <c r="D171" s="30">
        <f>SUM('Step 1'!D171:AA171)</f>
        <v>1847584</v>
      </c>
      <c r="E171" s="30">
        <f>SUM('Step 1'!E171:AB171)</f>
        <v>1849490</v>
      </c>
      <c r="F171" s="30">
        <f>SUM('Step 1'!F171:AC171)</f>
        <v>1851156</v>
      </c>
      <c r="G171" s="30">
        <f>SUM('Step 1'!G171:AD171)</f>
        <v>1852869</v>
      </c>
      <c r="H171" s="30">
        <f>SUM('Step 1'!H171:AE171)</f>
        <v>1854819</v>
      </c>
      <c r="I171" s="30">
        <f>SUM('Step 1'!I171:AF171)</f>
        <v>1856453</v>
      </c>
      <c r="J171" s="30">
        <f>SUM('Step 1'!J171:AG171)</f>
        <v>1857425</v>
      </c>
      <c r="K171" s="30">
        <f>SUM('Step 1'!K171:AH171)</f>
        <v>1858479</v>
      </c>
      <c r="L171" s="30">
        <f>SUM('Step 1'!L171:AI171)</f>
        <v>1859845</v>
      </c>
      <c r="M171" s="30">
        <f>SUM('Step 1'!M171:AJ171)</f>
        <v>1860956</v>
      </c>
      <c r="N171" s="30">
        <f>SUM('Step 1'!N171:AK171)</f>
        <v>1861658</v>
      </c>
    </row>
    <row r="172" spans="1:14" x14ac:dyDescent="0.25">
      <c r="A172" t="s">
        <v>114</v>
      </c>
      <c r="B172" s="30">
        <f>SUM('Step 1'!B172:Y172)</f>
        <v>120797</v>
      </c>
      <c r="C172" s="30">
        <f>SUM('Step 1'!C172:Z172)</f>
        <v>120720</v>
      </c>
      <c r="D172" s="30">
        <f>SUM('Step 1'!D172:AA172)</f>
        <v>120597</v>
      </c>
      <c r="E172" s="30">
        <f>SUM('Step 1'!E172:AB172)</f>
        <v>120647</v>
      </c>
      <c r="F172" s="30">
        <f>SUM('Step 1'!F172:AC172)</f>
        <v>120774</v>
      </c>
      <c r="G172" s="30">
        <f>SUM('Step 1'!G172:AD172)</f>
        <v>120797</v>
      </c>
      <c r="H172" s="30">
        <f>SUM('Step 1'!H172:AE172)</f>
        <v>120994</v>
      </c>
      <c r="I172" s="30">
        <f>SUM('Step 1'!I172:AF172)</f>
        <v>121151</v>
      </c>
      <c r="J172" s="30">
        <f>SUM('Step 1'!J172:AG172)</f>
        <v>121499</v>
      </c>
      <c r="K172" s="30">
        <f>SUM('Step 1'!K172:AH172)</f>
        <v>121831</v>
      </c>
      <c r="L172" s="30">
        <f>SUM('Step 1'!L172:AI172)</f>
        <v>122035</v>
      </c>
      <c r="M172" s="30">
        <f>SUM('Step 1'!M172:AJ172)</f>
        <v>122312</v>
      </c>
      <c r="N172" s="30">
        <f>SUM('Step 1'!N172:AK172)</f>
        <v>122328</v>
      </c>
    </row>
    <row r="173" spans="1:14" x14ac:dyDescent="0.25">
      <c r="B173" s="30"/>
      <c r="C173" s="30"/>
      <c r="D173" s="30"/>
      <c r="E173" s="30"/>
      <c r="F173" s="30"/>
      <c r="G173" s="21"/>
      <c r="H173" s="21"/>
      <c r="I173" s="21"/>
      <c r="J173" s="21"/>
      <c r="K173" s="21"/>
    </row>
    <row r="174" spans="1:14" x14ac:dyDescent="0.25">
      <c r="B174" s="30"/>
      <c r="C174" s="30"/>
      <c r="D174" s="30"/>
      <c r="E174" s="30"/>
      <c r="F174" s="30"/>
      <c r="G174" s="21"/>
      <c r="H174" s="21"/>
      <c r="I174" s="21"/>
      <c r="J174" s="21"/>
      <c r="K174" s="21"/>
    </row>
    <row r="175" spans="1:14" x14ac:dyDescent="0.25">
      <c r="B175" s="30"/>
      <c r="C175" s="30"/>
      <c r="D175" s="30"/>
      <c r="E175" s="30"/>
      <c r="F175" s="30"/>
      <c r="G175" s="21"/>
      <c r="H175" s="21"/>
      <c r="I175" s="21"/>
      <c r="J175" s="21"/>
      <c r="K175" s="21"/>
    </row>
    <row r="176" spans="1:14" x14ac:dyDescent="0.25">
      <c r="B176" s="30"/>
      <c r="C176" s="30"/>
      <c r="D176" s="30"/>
      <c r="E176" s="30"/>
      <c r="F176" s="30"/>
      <c r="G176" s="21"/>
      <c r="H176" s="21"/>
      <c r="I176" s="21"/>
      <c r="J176" s="21"/>
      <c r="K176" s="21"/>
    </row>
    <row r="177" spans="2:11" x14ac:dyDescent="0.25">
      <c r="B177" s="30"/>
      <c r="C177" s="30"/>
      <c r="D177" s="30"/>
      <c r="E177" s="30"/>
      <c r="F177" s="30"/>
      <c r="G177" s="21"/>
      <c r="H177" s="21"/>
      <c r="I177" s="21"/>
      <c r="J177" s="21"/>
      <c r="K177" s="21"/>
    </row>
    <row r="178" spans="2:11" x14ac:dyDescent="0.25">
      <c r="B178" s="30"/>
      <c r="C178" s="30"/>
      <c r="D178" s="30"/>
      <c r="E178" s="30"/>
      <c r="F178" s="30"/>
      <c r="G178" s="21"/>
      <c r="H178" s="21"/>
      <c r="I178" s="21"/>
      <c r="J178" s="21"/>
      <c r="K178" s="21"/>
    </row>
    <row r="179" spans="2:11" x14ac:dyDescent="0.25">
      <c r="B179" s="30"/>
      <c r="C179" s="30"/>
      <c r="D179" s="30"/>
      <c r="E179" s="30"/>
      <c r="F179" s="30"/>
      <c r="G179" s="21"/>
      <c r="H179" s="21"/>
      <c r="I179" s="21"/>
      <c r="J179" s="21"/>
      <c r="K179" s="21"/>
    </row>
    <row r="180" spans="2:11" x14ac:dyDescent="0.25">
      <c r="B180" s="30"/>
      <c r="C180" s="30"/>
      <c r="D180" s="30"/>
      <c r="E180" s="30"/>
      <c r="F180" s="30"/>
      <c r="G180" s="21"/>
      <c r="H180" s="21"/>
      <c r="I180" s="21"/>
      <c r="J180" s="21"/>
      <c r="K180" s="21"/>
    </row>
    <row r="181" spans="2:11" x14ac:dyDescent="0.25">
      <c r="B181" s="30"/>
      <c r="C181" s="30"/>
      <c r="D181" s="30"/>
      <c r="E181" s="30"/>
      <c r="F181" s="30"/>
      <c r="G181" s="21"/>
      <c r="H181" s="21"/>
      <c r="I181" s="21"/>
      <c r="J181" s="21"/>
      <c r="K181" s="21"/>
    </row>
    <row r="182" spans="2:11" x14ac:dyDescent="0.25">
      <c r="B182" s="30"/>
      <c r="C182" s="30"/>
      <c r="D182" s="30"/>
      <c r="E182" s="30"/>
      <c r="F182" s="30"/>
      <c r="G182" s="21"/>
      <c r="H182" s="21"/>
      <c r="I182" s="21"/>
      <c r="J182" s="21"/>
      <c r="K182" s="21"/>
    </row>
    <row r="183" spans="2:11" x14ac:dyDescent="0.25">
      <c r="B183" s="30"/>
      <c r="C183" s="30"/>
      <c r="D183" s="30"/>
      <c r="E183" s="30"/>
      <c r="F183" s="30"/>
      <c r="G183" s="21"/>
      <c r="H183" s="21"/>
      <c r="I183" s="21"/>
      <c r="J183" s="21"/>
      <c r="K183" s="21"/>
    </row>
    <row r="184" spans="2:11" x14ac:dyDescent="0.25">
      <c r="B184" s="30"/>
      <c r="C184" s="30"/>
      <c r="D184" s="30"/>
      <c r="E184" s="30"/>
      <c r="F184" s="30"/>
      <c r="G184" s="21"/>
      <c r="H184" s="21"/>
      <c r="I184" s="21"/>
      <c r="J184" s="21"/>
      <c r="K184" s="21"/>
    </row>
    <row r="185" spans="2:11" x14ac:dyDescent="0.25">
      <c r="B185" s="30"/>
      <c r="C185" s="30"/>
      <c r="D185" s="30"/>
      <c r="E185" s="30"/>
      <c r="F185" s="30"/>
      <c r="G185" s="21"/>
      <c r="H185" s="21"/>
      <c r="I185" s="21"/>
      <c r="J185" s="21"/>
      <c r="K185" s="21"/>
    </row>
    <row r="186" spans="2:11" x14ac:dyDescent="0.25">
      <c r="B186" s="30"/>
      <c r="C186" s="30"/>
      <c r="D186" s="30"/>
      <c r="E186" s="30"/>
      <c r="F186" s="30"/>
      <c r="G186" s="21"/>
      <c r="H186" s="21"/>
      <c r="I186" s="21"/>
      <c r="J186" s="21"/>
      <c r="K186" s="21"/>
    </row>
    <row r="187" spans="2:11" x14ac:dyDescent="0.25">
      <c r="B187" s="30"/>
      <c r="C187" s="30"/>
      <c r="D187" s="30"/>
      <c r="E187" s="30"/>
      <c r="F187" s="30"/>
      <c r="G187" s="21"/>
      <c r="H187" s="21"/>
      <c r="I187" s="21"/>
      <c r="J187" s="21"/>
      <c r="K187" s="21"/>
    </row>
    <row r="188" spans="2:11" x14ac:dyDescent="0.25">
      <c r="B188" s="30"/>
      <c r="C188" s="30"/>
      <c r="D188" s="30"/>
      <c r="E188" s="30"/>
      <c r="F188" s="30"/>
      <c r="G188" s="21"/>
      <c r="H188" s="21"/>
      <c r="I188" s="21"/>
      <c r="J188" s="21"/>
      <c r="K188" s="21"/>
    </row>
    <row r="189" spans="2:11" x14ac:dyDescent="0.25">
      <c r="B189" s="30"/>
      <c r="C189" s="30"/>
      <c r="D189" s="30"/>
      <c r="E189" s="30"/>
      <c r="F189" s="30"/>
      <c r="G189" s="21"/>
      <c r="H189" s="21"/>
      <c r="I189" s="21"/>
      <c r="J189" s="21"/>
      <c r="K189" s="21"/>
    </row>
    <row r="190" spans="2:11" x14ac:dyDescent="0.25">
      <c r="B190" s="30"/>
      <c r="C190" s="30"/>
      <c r="D190" s="30"/>
      <c r="E190" s="30"/>
      <c r="F190" s="30"/>
      <c r="G190" s="21"/>
      <c r="H190" s="21"/>
      <c r="I190" s="21"/>
      <c r="J190" s="21"/>
      <c r="K190" s="21"/>
    </row>
    <row r="191" spans="2:11" x14ac:dyDescent="0.25">
      <c r="B191" s="30"/>
      <c r="C191" s="30"/>
      <c r="D191" s="30"/>
      <c r="E191" s="30"/>
      <c r="F191" s="30"/>
      <c r="G191" s="21"/>
      <c r="H191" s="21"/>
      <c r="I191" s="21"/>
      <c r="J191" s="21"/>
      <c r="K191" s="21"/>
    </row>
    <row r="192" spans="2:11" x14ac:dyDescent="0.25">
      <c r="B192" s="30"/>
      <c r="C192" s="30"/>
      <c r="D192" s="30"/>
      <c r="E192" s="30"/>
      <c r="F192" s="30"/>
      <c r="G192" s="21"/>
      <c r="H192" s="21"/>
      <c r="I192" s="21"/>
      <c r="J192" s="21"/>
      <c r="K192" s="21"/>
    </row>
    <row r="193" spans="2:11" x14ac:dyDescent="0.25">
      <c r="B193" s="30"/>
      <c r="C193" s="30"/>
      <c r="D193" s="30"/>
      <c r="E193" s="30"/>
      <c r="F193" s="30"/>
      <c r="G193" s="21"/>
      <c r="H193" s="21"/>
      <c r="I193" s="21"/>
      <c r="J193" s="21"/>
      <c r="K193" s="21"/>
    </row>
    <row r="194" spans="2:11" x14ac:dyDescent="0.25">
      <c r="B194" s="30"/>
      <c r="C194" s="30"/>
      <c r="D194" s="30"/>
      <c r="E194" s="30"/>
      <c r="F194" s="30"/>
      <c r="G194" s="21"/>
      <c r="H194" s="21"/>
      <c r="I194" s="21"/>
      <c r="J194" s="21"/>
      <c r="K194" s="21"/>
    </row>
    <row r="195" spans="2:11" x14ac:dyDescent="0.25">
      <c r="B195" s="30"/>
      <c r="C195" s="30"/>
      <c r="D195" s="30"/>
      <c r="E195" s="30"/>
      <c r="F195" s="30"/>
      <c r="G195" s="21"/>
      <c r="H195" s="21"/>
      <c r="I195" s="21"/>
      <c r="J195" s="21"/>
      <c r="K195" s="21"/>
    </row>
    <row r="196" spans="2:11" x14ac:dyDescent="0.25">
      <c r="B196" s="30"/>
      <c r="C196" s="30"/>
      <c r="D196" s="30"/>
      <c r="E196" s="30"/>
      <c r="F196" s="30"/>
      <c r="G196" s="21"/>
      <c r="H196" s="21"/>
      <c r="I196" s="21"/>
      <c r="J196" s="21"/>
      <c r="K196" s="21"/>
    </row>
    <row r="197" spans="2:11" x14ac:dyDescent="0.25">
      <c r="B197" s="30"/>
      <c r="C197" s="30"/>
      <c r="D197" s="30"/>
      <c r="E197" s="30"/>
      <c r="F197" s="30"/>
      <c r="G197" s="21"/>
      <c r="H197" s="21"/>
      <c r="I197" s="21"/>
      <c r="J197" s="21"/>
      <c r="K197" s="21"/>
    </row>
    <row r="198" spans="2:11" x14ac:dyDescent="0.25">
      <c r="B198" s="30"/>
      <c r="C198" s="30"/>
      <c r="D198" s="30"/>
      <c r="E198" s="30"/>
      <c r="F198" s="30"/>
      <c r="G198" s="21"/>
      <c r="H198" s="21"/>
      <c r="I198" s="21"/>
      <c r="J198" s="21"/>
      <c r="K198" s="21"/>
    </row>
    <row r="199" spans="2:11" x14ac:dyDescent="0.25">
      <c r="B199" s="30"/>
      <c r="C199" s="30"/>
      <c r="D199" s="30"/>
      <c r="E199" s="30"/>
      <c r="F199" s="30"/>
      <c r="G199" s="21"/>
      <c r="H199" s="21"/>
      <c r="I199" s="21"/>
      <c r="J199" s="21"/>
      <c r="K199" s="21"/>
    </row>
    <row r="200" spans="2:11" x14ac:dyDescent="0.25">
      <c r="B200" s="30"/>
      <c r="C200" s="30"/>
      <c r="D200" s="30"/>
      <c r="E200" s="30"/>
      <c r="F200" s="30"/>
      <c r="G200" s="21"/>
      <c r="H200" s="21"/>
      <c r="I200" s="21"/>
      <c r="J200" s="21"/>
      <c r="K200" s="21"/>
    </row>
    <row r="201" spans="2:11" x14ac:dyDescent="0.25">
      <c r="B201" s="30"/>
      <c r="C201" s="30"/>
      <c r="D201" s="30"/>
      <c r="E201" s="30"/>
      <c r="F201" s="30"/>
      <c r="G201" s="21"/>
      <c r="H201" s="21"/>
      <c r="I201" s="21"/>
      <c r="J201" s="21"/>
      <c r="K201" s="21"/>
    </row>
    <row r="202" spans="2:11" x14ac:dyDescent="0.25">
      <c r="B202" s="30"/>
      <c r="C202" s="30"/>
      <c r="D202" s="30"/>
      <c r="E202" s="30"/>
      <c r="F202" s="30"/>
      <c r="G202" s="21"/>
      <c r="H202" s="21"/>
      <c r="I202" s="21"/>
      <c r="J202" s="21"/>
      <c r="K202" s="21"/>
    </row>
    <row r="203" spans="2:11" x14ac:dyDescent="0.25">
      <c r="B203" s="30"/>
      <c r="C203" s="30"/>
      <c r="D203" s="30"/>
      <c r="E203" s="30"/>
      <c r="F203" s="30"/>
      <c r="G203" s="21"/>
      <c r="H203" s="21"/>
      <c r="I203" s="21"/>
      <c r="J203" s="21"/>
      <c r="K203" s="21"/>
    </row>
    <row r="204" spans="2:11" x14ac:dyDescent="0.25">
      <c r="B204" s="30"/>
      <c r="C204" s="30"/>
      <c r="D204" s="30"/>
      <c r="E204" s="30"/>
      <c r="F204" s="30"/>
      <c r="G204" s="21"/>
      <c r="H204" s="21"/>
      <c r="I204" s="21"/>
      <c r="J204" s="21"/>
      <c r="K204" s="21"/>
    </row>
    <row r="205" spans="2:11" x14ac:dyDescent="0.25">
      <c r="B205" s="30"/>
      <c r="C205" s="30"/>
      <c r="D205" s="30"/>
      <c r="E205" s="30"/>
      <c r="F205" s="30"/>
      <c r="G205" s="21"/>
      <c r="H205" s="21"/>
      <c r="I205" s="21"/>
      <c r="J205" s="21"/>
      <c r="K205" s="21"/>
    </row>
    <row r="206" spans="2:11" x14ac:dyDescent="0.25">
      <c r="B206" s="30"/>
      <c r="C206" s="30"/>
      <c r="D206" s="30"/>
      <c r="E206" s="30"/>
      <c r="F206" s="30"/>
      <c r="G206" s="21"/>
      <c r="H206" s="21"/>
      <c r="I206" s="21"/>
      <c r="J206" s="21"/>
      <c r="K206" s="21"/>
    </row>
    <row r="207" spans="2:11" x14ac:dyDescent="0.25">
      <c r="B207" s="30"/>
      <c r="C207" s="30"/>
      <c r="D207" s="30"/>
      <c r="E207" s="30"/>
      <c r="F207" s="30"/>
      <c r="G207" s="21"/>
      <c r="H207" s="21"/>
      <c r="I207" s="21"/>
      <c r="J207" s="21"/>
      <c r="K207" s="21"/>
    </row>
    <row r="208" spans="2:11" x14ac:dyDescent="0.25">
      <c r="B208" s="30"/>
      <c r="C208" s="30"/>
      <c r="D208" s="30"/>
      <c r="E208" s="30"/>
      <c r="F208" s="30"/>
      <c r="G208" s="21"/>
      <c r="H208" s="21"/>
      <c r="I208" s="21"/>
      <c r="J208" s="21"/>
      <c r="K208" s="21"/>
    </row>
    <row r="209" spans="1:11" x14ac:dyDescent="0.25">
      <c r="B209" s="30"/>
      <c r="C209" s="30"/>
      <c r="D209" s="30"/>
      <c r="E209" s="30"/>
      <c r="F209" s="30"/>
      <c r="G209" s="21"/>
      <c r="H209" s="21"/>
      <c r="I209" s="21"/>
      <c r="J209" s="21"/>
      <c r="K209" s="21"/>
    </row>
    <row r="210" spans="1:11" x14ac:dyDescent="0.25">
      <c r="B210" s="30"/>
      <c r="C210" s="30"/>
      <c r="D210" s="30"/>
      <c r="E210" s="30"/>
      <c r="F210" s="30"/>
      <c r="G210" s="21"/>
      <c r="H210" s="21"/>
      <c r="I210" s="21"/>
      <c r="J210" s="21"/>
      <c r="K210" s="21"/>
    </row>
    <row r="211" spans="1:11" x14ac:dyDescent="0.25">
      <c r="B211" s="30"/>
      <c r="C211" s="30"/>
      <c r="D211" s="30"/>
      <c r="E211" s="30"/>
      <c r="F211" s="30"/>
      <c r="G211" s="21"/>
      <c r="H211" s="21"/>
      <c r="I211" s="21"/>
      <c r="J211" s="21"/>
      <c r="K211" s="21"/>
    </row>
    <row r="212" spans="1:11" x14ac:dyDescent="0.25">
      <c r="B212" s="30"/>
      <c r="C212" s="30"/>
      <c r="D212" s="30"/>
      <c r="E212" s="30"/>
      <c r="F212" s="30"/>
      <c r="G212" s="21"/>
      <c r="H212" s="21"/>
      <c r="I212" s="21"/>
      <c r="J212" s="21"/>
      <c r="K212" s="21"/>
    </row>
    <row r="213" spans="1:11" x14ac:dyDescent="0.25">
      <c r="B213" s="30"/>
      <c r="C213" s="30"/>
      <c r="D213" s="30"/>
      <c r="E213" s="30"/>
      <c r="F213" s="30"/>
      <c r="G213" s="21"/>
      <c r="H213" s="21"/>
      <c r="I213" s="21"/>
      <c r="J213" s="21"/>
      <c r="K213" s="21"/>
    </row>
    <row r="214" spans="1:11" x14ac:dyDescent="0.25">
      <c r="B214" s="30"/>
      <c r="C214" s="30"/>
      <c r="D214" s="30"/>
      <c r="E214" s="30"/>
      <c r="F214" s="30"/>
      <c r="G214" s="21"/>
      <c r="H214" s="21"/>
      <c r="I214" s="21"/>
      <c r="J214" s="21"/>
      <c r="K214" s="21"/>
    </row>
    <row r="215" spans="1:11" x14ac:dyDescent="0.25">
      <c r="B215" s="30"/>
      <c r="C215" s="30"/>
      <c r="D215" s="30"/>
      <c r="E215" s="30"/>
      <c r="F215" s="30"/>
      <c r="G215" s="21"/>
      <c r="H215" s="21"/>
      <c r="I215" s="21"/>
      <c r="J215" s="21"/>
      <c r="K215" s="21"/>
    </row>
    <row r="216" spans="1:11" x14ac:dyDescent="0.25">
      <c r="B216" s="30"/>
      <c r="C216" s="30"/>
      <c r="D216" s="30"/>
      <c r="E216" s="30"/>
      <c r="F216" s="30"/>
      <c r="G216" s="21"/>
      <c r="H216" s="21"/>
      <c r="I216" s="21"/>
      <c r="J216" s="21"/>
      <c r="K216" s="21"/>
    </row>
    <row r="217" spans="1:11" x14ac:dyDescent="0.25">
      <c r="B217" s="30"/>
      <c r="C217" s="30"/>
      <c r="D217" s="30"/>
      <c r="E217" s="30"/>
      <c r="F217" s="30"/>
      <c r="G217" s="21"/>
      <c r="H217" s="21"/>
      <c r="I217" s="21"/>
      <c r="J217" s="21"/>
      <c r="K217" s="21"/>
    </row>
    <row r="218" spans="1:11" x14ac:dyDescent="0.25">
      <c r="B218" s="30"/>
      <c r="C218" s="30"/>
      <c r="D218" s="30"/>
      <c r="E218" s="30"/>
      <c r="F218" s="30"/>
      <c r="G218" s="21"/>
      <c r="H218" s="21"/>
      <c r="I218" s="21"/>
      <c r="J218" s="21"/>
      <c r="K218" s="21"/>
    </row>
    <row r="219" spans="1:11" x14ac:dyDescent="0.25">
      <c r="B219" s="30"/>
      <c r="C219" s="30"/>
      <c r="D219" s="30"/>
      <c r="E219" s="30"/>
      <c r="F219" s="30"/>
      <c r="G219" s="21"/>
      <c r="H219" s="21"/>
      <c r="I219" s="21"/>
      <c r="J219" s="21"/>
      <c r="K219" s="21"/>
    </row>
    <row r="220" spans="1:11" x14ac:dyDescent="0.25">
      <c r="B220" s="30"/>
      <c r="C220" s="30"/>
      <c r="D220" s="30"/>
      <c r="E220" s="30"/>
      <c r="F220" s="30"/>
      <c r="G220" s="21"/>
      <c r="H220" s="21"/>
      <c r="I220" s="21"/>
      <c r="J220" s="21"/>
      <c r="K220" s="21"/>
    </row>
    <row r="221" spans="1:11" x14ac:dyDescent="0.25">
      <c r="B221" s="30"/>
      <c r="C221" s="30"/>
      <c r="D221" s="30"/>
      <c r="E221" s="30"/>
      <c r="F221" s="30"/>
      <c r="G221" s="21"/>
      <c r="H221" s="21"/>
      <c r="I221" s="21"/>
      <c r="J221" s="21"/>
      <c r="K221" s="21"/>
    </row>
    <row r="222" spans="1:11" x14ac:dyDescent="0.25">
      <c r="A222" s="25"/>
      <c r="B222" s="21"/>
      <c r="C222" s="21"/>
      <c r="D222" s="21"/>
      <c r="E222" s="21"/>
      <c r="F222" s="21"/>
      <c r="G222" s="21"/>
      <c r="H222" s="21"/>
      <c r="I222" s="21"/>
      <c r="J222" s="21"/>
      <c r="K222" s="21"/>
    </row>
    <row r="223" spans="1:11" x14ac:dyDescent="0.25">
      <c r="A223" s="25"/>
      <c r="B223" s="21"/>
      <c r="C223" s="21"/>
      <c r="D223" s="21"/>
      <c r="E223" s="21"/>
      <c r="F223" s="21"/>
      <c r="G223" s="21"/>
      <c r="H223" s="21"/>
      <c r="I223" s="21"/>
      <c r="J223" s="21"/>
      <c r="K223" s="21"/>
    </row>
    <row r="224" spans="1:11" x14ac:dyDescent="0.25">
      <c r="A224" s="25"/>
      <c r="B224" s="21"/>
      <c r="C224" s="21"/>
      <c r="D224" s="21"/>
      <c r="E224" s="21"/>
      <c r="F224" s="21"/>
      <c r="G224" s="21"/>
      <c r="H224" s="21"/>
      <c r="I224" s="21"/>
      <c r="J224" s="21"/>
      <c r="K224" s="21"/>
    </row>
    <row r="225" spans="1:11" x14ac:dyDescent="0.25">
      <c r="A225" s="25"/>
      <c r="B225" s="21"/>
      <c r="C225" s="21"/>
      <c r="D225" s="21"/>
      <c r="E225" s="21"/>
      <c r="F225" s="21"/>
      <c r="G225" s="21"/>
      <c r="H225" s="21"/>
      <c r="I225" s="21"/>
      <c r="J225" s="21"/>
      <c r="K225" s="21"/>
    </row>
    <row r="226" spans="1:11" x14ac:dyDescent="0.25">
      <c r="A226" s="25"/>
      <c r="B226" s="21"/>
      <c r="C226" s="21"/>
      <c r="D226" s="21"/>
      <c r="E226" s="21"/>
      <c r="F226" s="21"/>
      <c r="G226" s="21"/>
      <c r="H226" s="21"/>
      <c r="I226" s="21"/>
      <c r="J226" s="21"/>
      <c r="K226" s="21"/>
    </row>
    <row r="227" spans="1:11" x14ac:dyDescent="0.25">
      <c r="A227" s="25"/>
      <c r="B227" s="21"/>
      <c r="C227" s="21"/>
      <c r="D227" s="21"/>
      <c r="E227" s="21"/>
      <c r="F227" s="21"/>
      <c r="G227" s="21"/>
      <c r="H227" s="21"/>
      <c r="I227" s="21"/>
      <c r="J227" s="21"/>
      <c r="K227" s="21"/>
    </row>
    <row r="228" spans="1:11" x14ac:dyDescent="0.25">
      <c r="A228" s="25"/>
      <c r="B228" s="21"/>
      <c r="C228" s="21"/>
      <c r="D228" s="21"/>
      <c r="E228" s="21"/>
      <c r="F228" s="21"/>
      <c r="G228" s="21"/>
      <c r="H228" s="21"/>
      <c r="I228" s="21"/>
      <c r="J228" s="21"/>
      <c r="K228" s="21"/>
    </row>
    <row r="229" spans="1:11" x14ac:dyDescent="0.25">
      <c r="A229" s="25"/>
      <c r="B229" s="21"/>
      <c r="C229" s="21"/>
      <c r="D229" s="21"/>
      <c r="E229" s="21"/>
      <c r="F229" s="21"/>
      <c r="G229" s="21"/>
      <c r="H229" s="21"/>
      <c r="I229" s="21"/>
      <c r="J229" s="21"/>
      <c r="K229" s="21"/>
    </row>
    <row r="230" spans="1:11" x14ac:dyDescent="0.25">
      <c r="A230" s="25"/>
      <c r="B230" s="21"/>
      <c r="C230" s="21"/>
      <c r="D230" s="21"/>
      <c r="E230" s="21"/>
      <c r="F230" s="21"/>
      <c r="G230" s="21"/>
      <c r="H230" s="21"/>
      <c r="I230" s="21"/>
      <c r="J230" s="21"/>
      <c r="K230" s="21"/>
    </row>
    <row r="231" spans="1:11" x14ac:dyDescent="0.25">
      <c r="A231" s="25"/>
      <c r="B231" s="21"/>
      <c r="C231" s="21"/>
      <c r="D231" s="21"/>
      <c r="E231" s="21"/>
      <c r="F231" s="21"/>
      <c r="G231" s="21"/>
      <c r="H231" s="21"/>
      <c r="I231" s="21"/>
      <c r="J231" s="21"/>
      <c r="K231" s="21"/>
    </row>
    <row r="232" spans="1:11" x14ac:dyDescent="0.25">
      <c r="A232" s="25"/>
      <c r="B232" s="21"/>
      <c r="C232" s="21"/>
      <c r="D232" s="21"/>
      <c r="E232" s="21"/>
      <c r="F232" s="21"/>
      <c r="G232" s="21"/>
      <c r="H232" s="21"/>
      <c r="I232" s="21"/>
      <c r="J232" s="21"/>
      <c r="K232" s="21"/>
    </row>
    <row r="233" spans="1:11" x14ac:dyDescent="0.25">
      <c r="A233" s="25"/>
      <c r="B233" s="21"/>
      <c r="C233" s="21"/>
      <c r="D233" s="21"/>
      <c r="E233" s="21"/>
      <c r="F233" s="21"/>
      <c r="G233" s="21"/>
      <c r="H233" s="21"/>
      <c r="I233" s="21"/>
      <c r="J233" s="21"/>
      <c r="K233" s="21"/>
    </row>
    <row r="234" spans="1:11" x14ac:dyDescent="0.25">
      <c r="A234" s="25"/>
      <c r="B234" s="21"/>
      <c r="C234" s="21"/>
      <c r="D234" s="21"/>
      <c r="E234" s="21"/>
      <c r="F234" s="21"/>
      <c r="G234" s="21"/>
      <c r="H234" s="21"/>
      <c r="I234" s="21"/>
      <c r="J234" s="21"/>
      <c r="K234" s="21"/>
    </row>
    <row r="235" spans="1:11" x14ac:dyDescent="0.25">
      <c r="A235" s="25"/>
      <c r="B235" s="21"/>
      <c r="C235" s="21"/>
      <c r="D235" s="21"/>
      <c r="E235" s="21"/>
      <c r="F235" s="21"/>
      <c r="G235" s="21"/>
      <c r="H235" s="21"/>
      <c r="I235" s="21"/>
      <c r="J235" s="21"/>
      <c r="K235" s="21"/>
    </row>
    <row r="236" spans="1:11" x14ac:dyDescent="0.25">
      <c r="A236" s="25"/>
      <c r="B236" s="21"/>
      <c r="C236" s="21"/>
      <c r="D236" s="21"/>
      <c r="E236" s="21"/>
      <c r="F236" s="21"/>
      <c r="G236" s="21"/>
      <c r="H236" s="21"/>
      <c r="I236" s="21"/>
      <c r="J236" s="21"/>
      <c r="K236" s="21"/>
    </row>
    <row r="237" spans="1:11" x14ac:dyDescent="0.25">
      <c r="A237" s="25"/>
      <c r="B237" s="21"/>
      <c r="C237" s="21"/>
      <c r="D237" s="21"/>
      <c r="E237" s="21"/>
      <c r="F237" s="21"/>
      <c r="G237" s="21"/>
      <c r="H237" s="21"/>
      <c r="I237" s="21"/>
      <c r="J237" s="21"/>
      <c r="K237" s="21"/>
    </row>
    <row r="238" spans="1:11" x14ac:dyDescent="0.25">
      <c r="A238" s="25"/>
      <c r="B238" s="21"/>
      <c r="C238" s="21"/>
      <c r="D238" s="21"/>
      <c r="E238" s="21"/>
      <c r="F238" s="21"/>
      <c r="G238" s="21"/>
      <c r="H238" s="21"/>
      <c r="I238" s="21"/>
      <c r="J238" s="21"/>
      <c r="K238" s="21"/>
    </row>
    <row r="239" spans="1:11" x14ac:dyDescent="0.25">
      <c r="A239" s="25"/>
      <c r="B239" s="21"/>
      <c r="C239" s="21"/>
      <c r="D239" s="21"/>
      <c r="E239" s="21"/>
      <c r="F239" s="21"/>
      <c r="G239" s="21"/>
      <c r="H239" s="21"/>
      <c r="I239" s="21"/>
      <c r="J239" s="21"/>
      <c r="K239" s="21"/>
    </row>
    <row r="240" spans="1:11" x14ac:dyDescent="0.25">
      <c r="A240" s="25"/>
      <c r="B240" s="21"/>
      <c r="C240" s="21"/>
      <c r="D240" s="21"/>
      <c r="E240" s="21"/>
      <c r="F240" s="21"/>
      <c r="G240" s="21"/>
      <c r="H240" s="21"/>
      <c r="I240" s="21"/>
      <c r="J240" s="21"/>
      <c r="K240" s="21"/>
    </row>
    <row r="241" spans="1:11" x14ac:dyDescent="0.25">
      <c r="A241" s="25"/>
      <c r="B241" s="21"/>
      <c r="C241" s="21"/>
      <c r="D241" s="21"/>
      <c r="E241" s="21"/>
      <c r="F241" s="21"/>
      <c r="G241" s="21"/>
      <c r="H241" s="21"/>
      <c r="I241" s="21"/>
      <c r="J241" s="21"/>
      <c r="K241" s="21"/>
    </row>
    <row r="242" spans="1:11" x14ac:dyDescent="0.25">
      <c r="A242" s="25"/>
      <c r="B242" s="21"/>
      <c r="C242" s="21"/>
      <c r="D242" s="21"/>
      <c r="E242" s="21"/>
      <c r="F242" s="21"/>
      <c r="G242" s="21"/>
      <c r="H242" s="21"/>
      <c r="I242" s="21"/>
      <c r="J242" s="21"/>
      <c r="K242" s="21"/>
    </row>
    <row r="243" spans="1:11" x14ac:dyDescent="0.25">
      <c r="A243" s="25"/>
      <c r="B243" s="21"/>
      <c r="C243" s="21"/>
      <c r="D243" s="21"/>
      <c r="E243" s="21"/>
      <c r="F243" s="21"/>
      <c r="G243" s="21"/>
      <c r="H243" s="21"/>
      <c r="I243" s="21"/>
      <c r="J243" s="21"/>
      <c r="K243" s="21"/>
    </row>
    <row r="244" spans="1:11" x14ac:dyDescent="0.25">
      <c r="A244" s="25"/>
      <c r="B244" s="21"/>
      <c r="C244" s="21"/>
      <c r="D244" s="21"/>
      <c r="E244" s="21"/>
      <c r="F244" s="21"/>
      <c r="G244" s="21"/>
      <c r="H244" s="21"/>
      <c r="I244" s="21"/>
      <c r="J244" s="21"/>
      <c r="K244" s="21"/>
    </row>
    <row r="245" spans="1:11" x14ac:dyDescent="0.25">
      <c r="A245" s="25"/>
    </row>
    <row r="246" spans="1:11" x14ac:dyDescent="0.25">
      <c r="A246" s="25"/>
    </row>
    <row r="247" spans="1:11" x14ac:dyDescent="0.25">
      <c r="A247" s="25"/>
    </row>
    <row r="248" spans="1:11" x14ac:dyDescent="0.25">
      <c r="A248" s="25"/>
    </row>
    <row r="249" spans="1:11" x14ac:dyDescent="0.25">
      <c r="A249" s="25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M244"/>
  <sheetViews>
    <sheetView zoomScale="80" zoomScaleNormal="80" workbookViewId="0">
      <selection activeCell="B3" sqref="B3"/>
    </sheetView>
  </sheetViews>
  <sheetFormatPr defaultColWidth="9.140625" defaultRowHeight="15" x14ac:dyDescent="0.25"/>
  <cols>
    <col min="1" max="1" width="53.140625" bestFit="1" customWidth="1"/>
    <col min="2" max="29" width="7.85546875" customWidth="1"/>
  </cols>
  <sheetData>
    <row r="1" spans="1:39" x14ac:dyDescent="0.25">
      <c r="A1" s="23" t="s">
        <v>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39" x14ac:dyDescent="0.25">
      <c r="A2" s="25" t="s">
        <v>2</v>
      </c>
      <c r="B2" s="22">
        <v>44562</v>
      </c>
      <c r="C2" s="22">
        <v>44593</v>
      </c>
      <c r="D2" s="22">
        <v>44621</v>
      </c>
      <c r="E2" s="22">
        <v>44652</v>
      </c>
      <c r="F2" s="22">
        <v>44682</v>
      </c>
      <c r="G2" s="22">
        <v>44713</v>
      </c>
      <c r="H2" s="22">
        <v>44743</v>
      </c>
      <c r="I2" s="22">
        <v>44774</v>
      </c>
      <c r="J2" s="22">
        <v>44805</v>
      </c>
      <c r="K2" s="22">
        <v>44835</v>
      </c>
      <c r="L2" s="22">
        <v>44866</v>
      </c>
      <c r="M2" s="22">
        <v>44896</v>
      </c>
      <c r="N2" s="22">
        <v>44927</v>
      </c>
      <c r="O2" s="22">
        <v>44958</v>
      </c>
      <c r="P2" s="22">
        <v>44986</v>
      </c>
      <c r="Q2" s="22">
        <v>45017</v>
      </c>
      <c r="R2" s="22">
        <v>45047</v>
      </c>
      <c r="S2" s="22">
        <v>45078</v>
      </c>
      <c r="T2" s="22">
        <v>45108</v>
      </c>
      <c r="U2" s="22">
        <v>45139</v>
      </c>
      <c r="V2" s="22">
        <v>45170</v>
      </c>
      <c r="W2" s="22">
        <v>45200</v>
      </c>
      <c r="X2" s="22">
        <v>45231</v>
      </c>
      <c r="Y2" s="22">
        <v>45261</v>
      </c>
      <c r="Z2" s="22">
        <v>45292</v>
      </c>
      <c r="AA2" s="22">
        <v>45323</v>
      </c>
      <c r="AB2" s="22">
        <v>45352</v>
      </c>
      <c r="AC2" s="22">
        <v>45383</v>
      </c>
      <c r="AD2" s="22">
        <v>45413</v>
      </c>
      <c r="AE2" s="22">
        <v>45444</v>
      </c>
      <c r="AF2" s="22">
        <v>45474</v>
      </c>
      <c r="AG2" s="22">
        <v>45505</v>
      </c>
      <c r="AH2" s="22">
        <v>45536</v>
      </c>
      <c r="AI2" s="22">
        <v>45566</v>
      </c>
      <c r="AJ2" s="22">
        <v>45597</v>
      </c>
      <c r="AK2" s="22">
        <v>45627</v>
      </c>
      <c r="AL2" s="22"/>
    </row>
    <row r="3" spans="1:39" x14ac:dyDescent="0.25">
      <c r="A3" t="s">
        <v>86</v>
      </c>
      <c r="B3" s="42">
        <v>487</v>
      </c>
      <c r="C3" s="42">
        <v>446</v>
      </c>
      <c r="D3" s="42">
        <v>406</v>
      </c>
      <c r="E3" s="42">
        <v>316</v>
      </c>
      <c r="F3" s="42">
        <v>249</v>
      </c>
      <c r="G3" s="42">
        <v>246</v>
      </c>
      <c r="H3" s="42">
        <v>211</v>
      </c>
      <c r="I3" s="42">
        <v>230</v>
      </c>
      <c r="J3" s="42">
        <v>200</v>
      </c>
      <c r="K3" s="42">
        <v>212</v>
      </c>
      <c r="L3" s="42">
        <v>312</v>
      </c>
      <c r="M3" s="42">
        <v>443</v>
      </c>
      <c r="N3" s="42">
        <v>527</v>
      </c>
      <c r="O3" s="42">
        <v>545</v>
      </c>
      <c r="P3" s="42">
        <v>493</v>
      </c>
      <c r="Q3" s="42">
        <v>426</v>
      </c>
      <c r="R3" s="42">
        <v>337</v>
      </c>
      <c r="S3" s="42">
        <v>320</v>
      </c>
      <c r="T3" s="42">
        <v>269</v>
      </c>
      <c r="U3" s="42">
        <v>264</v>
      </c>
      <c r="V3" s="42">
        <v>218</v>
      </c>
      <c r="W3" s="42">
        <v>225</v>
      </c>
      <c r="X3" s="42">
        <v>292</v>
      </c>
      <c r="Y3" s="42">
        <v>403</v>
      </c>
      <c r="Z3" s="42">
        <v>503</v>
      </c>
      <c r="AA3" s="42">
        <v>521</v>
      </c>
      <c r="AB3" s="42">
        <v>522</v>
      </c>
      <c r="AC3" s="42">
        <v>409</v>
      </c>
      <c r="AD3" s="42">
        <v>395</v>
      </c>
      <c r="AE3" s="42">
        <v>359</v>
      </c>
      <c r="AF3" s="42">
        <v>349</v>
      </c>
      <c r="AG3" s="42">
        <v>305</v>
      </c>
      <c r="AH3" s="42">
        <v>225</v>
      </c>
      <c r="AI3" s="42">
        <v>224</v>
      </c>
      <c r="AJ3" s="42">
        <v>304</v>
      </c>
      <c r="AK3" s="42">
        <v>401</v>
      </c>
      <c r="AL3" s="42"/>
      <c r="AM3" s="42"/>
    </row>
    <row r="4" spans="1:39" x14ac:dyDescent="0.25">
      <c r="A4" t="s">
        <v>291</v>
      </c>
      <c r="B4" s="42">
        <v>538</v>
      </c>
      <c r="C4" s="42">
        <v>474</v>
      </c>
      <c r="D4" s="42">
        <v>464</v>
      </c>
      <c r="E4" s="42">
        <v>331</v>
      </c>
      <c r="F4" s="42">
        <v>308</v>
      </c>
      <c r="G4" s="42">
        <v>416</v>
      </c>
      <c r="H4" s="42">
        <v>373</v>
      </c>
      <c r="I4" s="42">
        <v>406</v>
      </c>
      <c r="J4" s="42">
        <v>326</v>
      </c>
      <c r="K4" s="42">
        <v>323</v>
      </c>
      <c r="L4" s="42">
        <v>352</v>
      </c>
      <c r="M4" s="42">
        <v>438</v>
      </c>
      <c r="N4" s="42">
        <v>503</v>
      </c>
      <c r="O4" s="42">
        <v>533</v>
      </c>
      <c r="P4" s="42">
        <v>511</v>
      </c>
      <c r="Q4" s="42">
        <v>380</v>
      </c>
      <c r="R4" s="42">
        <v>403</v>
      </c>
      <c r="S4" s="42">
        <v>494</v>
      </c>
      <c r="T4" s="42">
        <v>479</v>
      </c>
      <c r="U4" s="42">
        <v>474</v>
      </c>
      <c r="V4" s="42">
        <v>360</v>
      </c>
      <c r="W4" s="42">
        <v>355</v>
      </c>
      <c r="X4" s="42">
        <v>306</v>
      </c>
      <c r="Y4" s="42">
        <v>401</v>
      </c>
      <c r="Z4" s="42">
        <v>524</v>
      </c>
      <c r="AA4" s="42">
        <v>552</v>
      </c>
      <c r="AB4" s="42">
        <v>504</v>
      </c>
      <c r="AC4" s="42">
        <v>405</v>
      </c>
      <c r="AD4" s="42">
        <v>397</v>
      </c>
      <c r="AE4" s="42">
        <v>611</v>
      </c>
      <c r="AF4" s="42">
        <v>632</v>
      </c>
      <c r="AG4" s="42">
        <v>491</v>
      </c>
      <c r="AH4" s="42">
        <v>378</v>
      </c>
      <c r="AI4" s="42">
        <v>342</v>
      </c>
      <c r="AJ4" s="42">
        <v>340</v>
      </c>
      <c r="AK4" s="42">
        <v>368</v>
      </c>
      <c r="AL4" s="42"/>
      <c r="AM4" s="42"/>
    </row>
    <row r="5" spans="1:39" x14ac:dyDescent="0.25">
      <c r="A5" t="s">
        <v>292</v>
      </c>
      <c r="B5" s="42">
        <v>696</v>
      </c>
      <c r="C5" s="42">
        <v>607</v>
      </c>
      <c r="D5" s="42">
        <v>591</v>
      </c>
      <c r="E5" s="42">
        <v>409</v>
      </c>
      <c r="F5" s="42">
        <v>353</v>
      </c>
      <c r="G5" s="42">
        <v>455</v>
      </c>
      <c r="H5" s="42">
        <v>399</v>
      </c>
      <c r="I5" s="42">
        <v>413</v>
      </c>
      <c r="J5" s="42">
        <v>334</v>
      </c>
      <c r="K5" s="42">
        <v>347</v>
      </c>
      <c r="L5" s="42">
        <v>435</v>
      </c>
      <c r="M5" s="42">
        <v>603</v>
      </c>
      <c r="N5" s="42">
        <v>695</v>
      </c>
      <c r="O5" s="42">
        <v>745</v>
      </c>
      <c r="P5" s="42">
        <v>691</v>
      </c>
      <c r="Q5" s="42">
        <v>578</v>
      </c>
      <c r="R5" s="42">
        <v>526</v>
      </c>
      <c r="S5" s="42">
        <v>622</v>
      </c>
      <c r="T5" s="42">
        <v>536</v>
      </c>
      <c r="U5" s="42">
        <v>587</v>
      </c>
      <c r="V5" s="42">
        <v>484</v>
      </c>
      <c r="W5" s="42">
        <v>428</v>
      </c>
      <c r="X5" s="42">
        <v>414</v>
      </c>
      <c r="Y5" s="42">
        <v>574</v>
      </c>
      <c r="Z5" s="42">
        <v>760</v>
      </c>
      <c r="AA5" s="42">
        <v>775</v>
      </c>
      <c r="AB5" s="42">
        <v>712</v>
      </c>
      <c r="AC5" s="42">
        <v>582</v>
      </c>
      <c r="AD5" s="42">
        <v>569</v>
      </c>
      <c r="AE5" s="42">
        <v>637</v>
      </c>
      <c r="AF5" s="42">
        <v>634</v>
      </c>
      <c r="AG5" s="42">
        <v>561</v>
      </c>
      <c r="AH5" s="42">
        <v>423</v>
      </c>
      <c r="AI5" s="42">
        <v>396</v>
      </c>
      <c r="AJ5" s="42">
        <v>454</v>
      </c>
      <c r="AK5" s="42">
        <v>561</v>
      </c>
      <c r="AL5" s="42"/>
      <c r="AM5" s="42"/>
    </row>
    <row r="6" spans="1:39" x14ac:dyDescent="0.25">
      <c r="A6" t="s">
        <v>293</v>
      </c>
      <c r="B6" s="42">
        <v>507</v>
      </c>
      <c r="C6" s="42">
        <v>450</v>
      </c>
      <c r="D6" s="42">
        <v>419</v>
      </c>
      <c r="E6" s="42">
        <v>331</v>
      </c>
      <c r="F6" s="42">
        <v>326</v>
      </c>
      <c r="G6" s="42">
        <v>424</v>
      </c>
      <c r="H6" s="42">
        <v>409</v>
      </c>
      <c r="I6" s="42">
        <v>404</v>
      </c>
      <c r="J6" s="42">
        <v>328</v>
      </c>
      <c r="K6" s="42">
        <v>315</v>
      </c>
      <c r="L6" s="42">
        <v>356</v>
      </c>
      <c r="M6" s="42">
        <v>417</v>
      </c>
      <c r="N6" s="42">
        <v>469</v>
      </c>
      <c r="O6" s="42">
        <v>500</v>
      </c>
      <c r="P6" s="42">
        <v>470</v>
      </c>
      <c r="Q6" s="42">
        <v>419</v>
      </c>
      <c r="R6" s="42">
        <v>416</v>
      </c>
      <c r="S6" s="42">
        <v>540</v>
      </c>
      <c r="T6" s="42">
        <v>491</v>
      </c>
      <c r="U6" s="42">
        <v>511</v>
      </c>
      <c r="V6" s="42">
        <v>378</v>
      </c>
      <c r="W6" s="42">
        <v>349</v>
      </c>
      <c r="X6" s="42">
        <v>314</v>
      </c>
      <c r="Y6" s="42">
        <v>398</v>
      </c>
      <c r="Z6" s="42">
        <v>504</v>
      </c>
      <c r="AA6" s="42">
        <v>537</v>
      </c>
      <c r="AB6" s="42">
        <v>508</v>
      </c>
      <c r="AC6" s="42">
        <v>434</v>
      </c>
      <c r="AD6" s="42">
        <v>463</v>
      </c>
      <c r="AE6" s="42">
        <v>626</v>
      </c>
      <c r="AF6" s="42">
        <v>639</v>
      </c>
      <c r="AG6" s="42">
        <v>606</v>
      </c>
      <c r="AH6" s="42">
        <v>435</v>
      </c>
      <c r="AI6" s="42">
        <v>381</v>
      </c>
      <c r="AJ6" s="42">
        <v>392</v>
      </c>
      <c r="AK6" s="42">
        <v>397</v>
      </c>
      <c r="AL6" s="42"/>
      <c r="AM6" s="42"/>
    </row>
    <row r="7" spans="1:39" x14ac:dyDescent="0.25">
      <c r="A7" t="s">
        <v>153</v>
      </c>
      <c r="B7" s="42">
        <v>6406</v>
      </c>
      <c r="C7" s="42">
        <v>5816</v>
      </c>
      <c r="D7" s="42">
        <v>5468</v>
      </c>
      <c r="E7" s="42">
        <v>4093</v>
      </c>
      <c r="F7" s="42">
        <v>3980</v>
      </c>
      <c r="G7" s="42">
        <v>5161</v>
      </c>
      <c r="H7" s="42">
        <v>4635</v>
      </c>
      <c r="I7" s="42">
        <v>4968</v>
      </c>
      <c r="J7" s="42">
        <v>4291</v>
      </c>
      <c r="K7" s="42">
        <v>4176</v>
      </c>
      <c r="L7" s="42">
        <v>4322</v>
      </c>
      <c r="M7" s="42">
        <v>5155</v>
      </c>
      <c r="N7" s="42">
        <v>6010</v>
      </c>
      <c r="O7" s="42">
        <v>6421</v>
      </c>
      <c r="P7" s="42">
        <v>6189</v>
      </c>
      <c r="Q7" s="42">
        <v>5329</v>
      </c>
      <c r="R7" s="42">
        <v>5343</v>
      </c>
      <c r="S7" s="42">
        <v>6438</v>
      </c>
      <c r="T7" s="42">
        <v>5778</v>
      </c>
      <c r="U7" s="42">
        <v>6064</v>
      </c>
      <c r="V7" s="42">
        <v>4939</v>
      </c>
      <c r="W7" s="42">
        <v>4665</v>
      </c>
      <c r="X7" s="42">
        <v>3918</v>
      </c>
      <c r="Y7" s="42">
        <v>5013</v>
      </c>
      <c r="Z7" s="42">
        <v>6441</v>
      </c>
      <c r="AA7" s="42">
        <v>6989</v>
      </c>
      <c r="AB7" s="42">
        <v>6715</v>
      </c>
      <c r="AC7" s="42">
        <v>5566</v>
      </c>
      <c r="AD7" s="42">
        <v>5441</v>
      </c>
      <c r="AE7" s="42">
        <v>7524</v>
      </c>
      <c r="AF7" s="42">
        <v>7358</v>
      </c>
      <c r="AG7" s="42">
        <v>7143</v>
      </c>
      <c r="AH7" s="42">
        <v>5350</v>
      </c>
      <c r="AI7" s="42">
        <v>4895</v>
      </c>
      <c r="AJ7" s="42">
        <v>4855</v>
      </c>
      <c r="AK7" s="42">
        <v>5166</v>
      </c>
      <c r="AL7" s="42"/>
      <c r="AM7" s="42"/>
    </row>
    <row r="8" spans="1:39" x14ac:dyDescent="0.25">
      <c r="A8" t="s">
        <v>294</v>
      </c>
      <c r="B8" s="42">
        <v>770</v>
      </c>
      <c r="C8" s="42">
        <v>675</v>
      </c>
      <c r="D8" s="42">
        <v>647</v>
      </c>
      <c r="E8" s="42">
        <v>482</v>
      </c>
      <c r="F8" s="42">
        <v>506</v>
      </c>
      <c r="G8" s="42">
        <v>696</v>
      </c>
      <c r="H8" s="42">
        <v>623</v>
      </c>
      <c r="I8" s="42">
        <v>645</v>
      </c>
      <c r="J8" s="42">
        <v>558</v>
      </c>
      <c r="K8" s="42">
        <v>559</v>
      </c>
      <c r="L8" s="42">
        <v>562</v>
      </c>
      <c r="M8" s="42">
        <v>611</v>
      </c>
      <c r="N8" s="42">
        <v>724</v>
      </c>
      <c r="O8" s="42">
        <v>755</v>
      </c>
      <c r="P8" s="42">
        <v>751</v>
      </c>
      <c r="Q8" s="42">
        <v>672</v>
      </c>
      <c r="R8" s="42">
        <v>752</v>
      </c>
      <c r="S8" s="42">
        <v>953</v>
      </c>
      <c r="T8" s="42">
        <v>837</v>
      </c>
      <c r="U8" s="42">
        <v>837</v>
      </c>
      <c r="V8" s="42">
        <v>713</v>
      </c>
      <c r="W8" s="42">
        <v>678</v>
      </c>
      <c r="X8" s="42">
        <v>546</v>
      </c>
      <c r="Y8" s="42">
        <v>629</v>
      </c>
      <c r="Z8" s="42">
        <v>780</v>
      </c>
      <c r="AA8" s="42">
        <v>859</v>
      </c>
      <c r="AB8" s="42">
        <v>802</v>
      </c>
      <c r="AC8" s="42">
        <v>722</v>
      </c>
      <c r="AD8" s="42">
        <v>708</v>
      </c>
      <c r="AE8" s="42">
        <v>1035</v>
      </c>
      <c r="AF8" s="42">
        <v>1047</v>
      </c>
      <c r="AG8" s="42">
        <v>953</v>
      </c>
      <c r="AH8" s="42">
        <v>736</v>
      </c>
      <c r="AI8" s="42">
        <v>661</v>
      </c>
      <c r="AJ8" s="42">
        <v>642</v>
      </c>
      <c r="AK8" s="42">
        <v>608</v>
      </c>
      <c r="AL8" s="42"/>
      <c r="AM8" s="42"/>
    </row>
    <row r="9" spans="1:39" x14ac:dyDescent="0.25">
      <c r="A9" t="s">
        <v>403</v>
      </c>
      <c r="B9" s="42">
        <v>408</v>
      </c>
      <c r="C9" s="42">
        <v>358</v>
      </c>
      <c r="D9" s="42">
        <v>344</v>
      </c>
      <c r="E9" s="42">
        <v>248</v>
      </c>
      <c r="F9" s="42">
        <v>264</v>
      </c>
      <c r="G9" s="42">
        <v>331</v>
      </c>
      <c r="H9" s="42">
        <v>301</v>
      </c>
      <c r="I9" s="42">
        <v>323</v>
      </c>
      <c r="J9" s="42">
        <v>266</v>
      </c>
      <c r="K9" s="42">
        <v>268</v>
      </c>
      <c r="L9" s="42">
        <v>267</v>
      </c>
      <c r="M9" s="42">
        <v>330</v>
      </c>
      <c r="N9" s="42">
        <v>392</v>
      </c>
      <c r="O9" s="42">
        <v>413</v>
      </c>
      <c r="P9" s="42">
        <v>382</v>
      </c>
      <c r="Q9" s="42">
        <v>318</v>
      </c>
      <c r="R9" s="42">
        <v>356</v>
      </c>
      <c r="S9" s="42">
        <v>432</v>
      </c>
      <c r="T9" s="42">
        <v>392</v>
      </c>
      <c r="U9" s="42">
        <v>405</v>
      </c>
      <c r="V9" s="42">
        <v>272</v>
      </c>
      <c r="W9" s="42">
        <v>275</v>
      </c>
      <c r="X9" s="42">
        <v>226</v>
      </c>
      <c r="Y9" s="42">
        <v>283</v>
      </c>
      <c r="Z9" s="42">
        <v>351</v>
      </c>
      <c r="AA9" s="42">
        <v>385</v>
      </c>
      <c r="AB9" s="42">
        <v>347</v>
      </c>
      <c r="AC9" s="42">
        <v>334</v>
      </c>
      <c r="AD9" s="42">
        <v>325</v>
      </c>
      <c r="AE9" s="42">
        <v>469</v>
      </c>
      <c r="AF9" s="42">
        <v>436</v>
      </c>
      <c r="AG9" s="42">
        <v>397</v>
      </c>
      <c r="AH9" s="42">
        <v>293</v>
      </c>
      <c r="AI9" s="42">
        <v>278</v>
      </c>
      <c r="AJ9" s="42">
        <v>262</v>
      </c>
      <c r="AK9" s="42">
        <v>278</v>
      </c>
      <c r="AL9" s="42"/>
      <c r="AM9" s="42"/>
    </row>
    <row r="10" spans="1:39" x14ac:dyDescent="0.25">
      <c r="A10" t="s">
        <v>295</v>
      </c>
      <c r="B10" s="42">
        <v>662</v>
      </c>
      <c r="C10" s="42">
        <v>609</v>
      </c>
      <c r="D10" s="42">
        <v>578</v>
      </c>
      <c r="E10" s="42">
        <v>402</v>
      </c>
      <c r="F10" s="42">
        <v>398</v>
      </c>
      <c r="G10" s="42">
        <v>511</v>
      </c>
      <c r="H10" s="42">
        <v>461</v>
      </c>
      <c r="I10" s="42">
        <v>488</v>
      </c>
      <c r="J10" s="42">
        <v>391</v>
      </c>
      <c r="K10" s="42">
        <v>406</v>
      </c>
      <c r="L10" s="42">
        <v>426</v>
      </c>
      <c r="M10" s="42">
        <v>545</v>
      </c>
      <c r="N10" s="42">
        <v>660</v>
      </c>
      <c r="O10" s="42">
        <v>695</v>
      </c>
      <c r="P10" s="42">
        <v>647</v>
      </c>
      <c r="Q10" s="42">
        <v>527</v>
      </c>
      <c r="R10" s="42">
        <v>532</v>
      </c>
      <c r="S10" s="42">
        <v>653</v>
      </c>
      <c r="T10" s="42">
        <v>587</v>
      </c>
      <c r="U10" s="42">
        <v>605</v>
      </c>
      <c r="V10" s="42">
        <v>445</v>
      </c>
      <c r="W10" s="42">
        <v>437</v>
      </c>
      <c r="X10" s="42">
        <v>371</v>
      </c>
      <c r="Y10" s="42">
        <v>480</v>
      </c>
      <c r="Z10" s="42">
        <v>611</v>
      </c>
      <c r="AA10" s="42">
        <v>670</v>
      </c>
      <c r="AB10" s="42">
        <v>604</v>
      </c>
      <c r="AC10" s="42">
        <v>540</v>
      </c>
      <c r="AD10" s="42">
        <v>522</v>
      </c>
      <c r="AE10" s="42">
        <v>728</v>
      </c>
      <c r="AF10" s="42">
        <v>695</v>
      </c>
      <c r="AG10" s="42">
        <v>633</v>
      </c>
      <c r="AH10" s="42">
        <v>464</v>
      </c>
      <c r="AI10" s="42">
        <v>421</v>
      </c>
      <c r="AJ10" s="42">
        <v>422</v>
      </c>
      <c r="AK10" s="42">
        <v>472</v>
      </c>
      <c r="AL10" s="42"/>
      <c r="AM10" s="42"/>
    </row>
    <row r="11" spans="1:39" x14ac:dyDescent="0.25">
      <c r="A11" t="s">
        <v>92</v>
      </c>
      <c r="B11" s="42">
        <v>800</v>
      </c>
      <c r="C11" s="42">
        <v>752</v>
      </c>
      <c r="D11" s="42">
        <v>682</v>
      </c>
      <c r="E11" s="42">
        <v>496</v>
      </c>
      <c r="F11" s="42">
        <v>399</v>
      </c>
      <c r="G11" s="42">
        <v>499</v>
      </c>
      <c r="H11" s="42">
        <v>453</v>
      </c>
      <c r="I11" s="42">
        <v>435</v>
      </c>
      <c r="J11" s="42">
        <v>358</v>
      </c>
      <c r="K11" s="42">
        <v>367</v>
      </c>
      <c r="L11" s="42">
        <v>452</v>
      </c>
      <c r="M11" s="42">
        <v>701</v>
      </c>
      <c r="N11" s="42">
        <v>842</v>
      </c>
      <c r="O11" s="42">
        <v>864</v>
      </c>
      <c r="P11" s="42">
        <v>774</v>
      </c>
      <c r="Q11" s="42">
        <v>687</v>
      </c>
      <c r="R11" s="42">
        <v>465</v>
      </c>
      <c r="S11" s="42">
        <v>561</v>
      </c>
      <c r="T11" s="42">
        <v>526</v>
      </c>
      <c r="U11" s="42">
        <v>510</v>
      </c>
      <c r="V11" s="42">
        <v>379</v>
      </c>
      <c r="W11" s="42">
        <v>358</v>
      </c>
      <c r="X11" s="42">
        <v>399</v>
      </c>
      <c r="Y11" s="42">
        <v>622</v>
      </c>
      <c r="Z11" s="42">
        <v>858</v>
      </c>
      <c r="AA11" s="42">
        <v>866</v>
      </c>
      <c r="AB11" s="42">
        <v>810</v>
      </c>
      <c r="AC11" s="42">
        <v>569</v>
      </c>
      <c r="AD11" s="42">
        <v>566</v>
      </c>
      <c r="AE11" s="42">
        <v>655</v>
      </c>
      <c r="AF11" s="42">
        <v>640</v>
      </c>
      <c r="AG11" s="42">
        <v>592</v>
      </c>
      <c r="AH11" s="42">
        <v>433</v>
      </c>
      <c r="AI11" s="42">
        <v>409</v>
      </c>
      <c r="AJ11" s="42">
        <v>485</v>
      </c>
      <c r="AK11" s="42">
        <v>677</v>
      </c>
      <c r="AL11" s="42"/>
      <c r="AM11" s="42"/>
    </row>
    <row r="12" spans="1:39" x14ac:dyDescent="0.25">
      <c r="A12" t="s">
        <v>83</v>
      </c>
      <c r="B12" s="42">
        <v>1089</v>
      </c>
      <c r="C12" s="42">
        <v>994</v>
      </c>
      <c r="D12" s="42">
        <v>934</v>
      </c>
      <c r="E12" s="42">
        <v>791</v>
      </c>
      <c r="F12" s="42">
        <v>674</v>
      </c>
      <c r="G12" s="42">
        <v>739</v>
      </c>
      <c r="H12" s="42">
        <v>661</v>
      </c>
      <c r="I12" s="42">
        <v>692</v>
      </c>
      <c r="J12" s="42">
        <v>522</v>
      </c>
      <c r="K12" s="42">
        <v>504</v>
      </c>
      <c r="L12" s="42">
        <v>668</v>
      </c>
      <c r="M12" s="42">
        <v>897</v>
      </c>
      <c r="N12" s="42">
        <v>1085</v>
      </c>
      <c r="O12" s="42">
        <v>1165</v>
      </c>
      <c r="P12" s="42">
        <v>1086</v>
      </c>
      <c r="Q12" s="42">
        <v>980</v>
      </c>
      <c r="R12" s="42">
        <v>845</v>
      </c>
      <c r="S12" s="42">
        <v>969</v>
      </c>
      <c r="T12" s="42">
        <v>867</v>
      </c>
      <c r="U12" s="42">
        <v>920</v>
      </c>
      <c r="V12" s="42">
        <v>605</v>
      </c>
      <c r="W12" s="42">
        <v>564</v>
      </c>
      <c r="X12" s="42">
        <v>620</v>
      </c>
      <c r="Y12" s="42">
        <v>830</v>
      </c>
      <c r="Z12" s="42">
        <v>1056</v>
      </c>
      <c r="AA12" s="42">
        <v>1119</v>
      </c>
      <c r="AB12" s="42">
        <v>1094</v>
      </c>
      <c r="AC12" s="42">
        <v>902</v>
      </c>
      <c r="AD12" s="42">
        <v>827</v>
      </c>
      <c r="AE12" s="42">
        <v>1115</v>
      </c>
      <c r="AF12" s="42">
        <v>1083</v>
      </c>
      <c r="AG12" s="42">
        <v>1042</v>
      </c>
      <c r="AH12" s="42">
        <v>646</v>
      </c>
      <c r="AI12" s="42">
        <v>589</v>
      </c>
      <c r="AJ12" s="42">
        <v>670</v>
      </c>
      <c r="AK12" s="42">
        <v>849</v>
      </c>
      <c r="AL12" s="42"/>
      <c r="AM12" s="42"/>
    </row>
    <row r="13" spans="1:39" x14ac:dyDescent="0.25">
      <c r="A13" t="s">
        <v>296</v>
      </c>
      <c r="B13" s="42">
        <v>1089</v>
      </c>
      <c r="C13" s="42">
        <v>994</v>
      </c>
      <c r="D13" s="42">
        <v>934</v>
      </c>
      <c r="E13" s="42">
        <v>791</v>
      </c>
      <c r="F13" s="42">
        <v>674</v>
      </c>
      <c r="G13" s="42">
        <v>739</v>
      </c>
      <c r="H13" s="42">
        <v>661</v>
      </c>
      <c r="I13" s="42">
        <v>692</v>
      </c>
      <c r="J13" s="42">
        <v>522</v>
      </c>
      <c r="K13" s="42">
        <v>504</v>
      </c>
      <c r="L13" s="42">
        <v>668</v>
      </c>
      <c r="M13" s="42">
        <v>897</v>
      </c>
      <c r="N13" s="42">
        <v>1085</v>
      </c>
      <c r="O13" s="42">
        <v>1165</v>
      </c>
      <c r="P13" s="42">
        <v>1086</v>
      </c>
      <c r="Q13" s="42">
        <v>980</v>
      </c>
      <c r="R13" s="42">
        <v>845</v>
      </c>
      <c r="S13" s="42">
        <v>969</v>
      </c>
      <c r="T13" s="42">
        <v>867</v>
      </c>
      <c r="U13" s="42">
        <v>920</v>
      </c>
      <c r="V13" s="42">
        <v>605</v>
      </c>
      <c r="W13" s="42">
        <v>564</v>
      </c>
      <c r="X13" s="42">
        <v>620</v>
      </c>
      <c r="Y13" s="42">
        <v>830</v>
      </c>
      <c r="Z13" s="42">
        <v>1056</v>
      </c>
      <c r="AA13" s="42">
        <v>1119</v>
      </c>
      <c r="AB13" s="42">
        <v>1094</v>
      </c>
      <c r="AC13" s="42">
        <v>902</v>
      </c>
      <c r="AD13" s="42">
        <v>827</v>
      </c>
      <c r="AE13" s="42">
        <v>1115</v>
      </c>
      <c r="AF13" s="42">
        <v>1083</v>
      </c>
      <c r="AG13" s="42">
        <v>1042</v>
      </c>
      <c r="AH13" s="42">
        <v>646</v>
      </c>
      <c r="AI13" s="42">
        <v>589</v>
      </c>
      <c r="AJ13" s="42">
        <v>670</v>
      </c>
      <c r="AK13" s="42">
        <v>849</v>
      </c>
      <c r="AL13" s="42"/>
      <c r="AM13" s="42"/>
    </row>
    <row r="14" spans="1:39" x14ac:dyDescent="0.25">
      <c r="A14" t="s">
        <v>120</v>
      </c>
      <c r="B14" s="42">
        <v>1100</v>
      </c>
      <c r="C14" s="42">
        <v>985</v>
      </c>
      <c r="D14" s="42">
        <v>876</v>
      </c>
      <c r="E14" s="42">
        <v>641</v>
      </c>
      <c r="F14" s="42">
        <v>515</v>
      </c>
      <c r="G14" s="42">
        <v>610</v>
      </c>
      <c r="H14" s="42">
        <v>533</v>
      </c>
      <c r="I14" s="42">
        <v>569</v>
      </c>
      <c r="J14" s="42">
        <v>465</v>
      </c>
      <c r="K14" s="42">
        <v>483</v>
      </c>
      <c r="L14" s="42">
        <v>616</v>
      </c>
      <c r="M14" s="42">
        <v>896</v>
      </c>
      <c r="N14" s="42">
        <v>1117</v>
      </c>
      <c r="O14" s="42">
        <v>1144</v>
      </c>
      <c r="P14" s="42">
        <v>1031</v>
      </c>
      <c r="Q14" s="42">
        <v>828</v>
      </c>
      <c r="R14" s="42">
        <v>646</v>
      </c>
      <c r="S14" s="42">
        <v>830</v>
      </c>
      <c r="T14" s="42">
        <v>756</v>
      </c>
      <c r="U14" s="42">
        <v>779</v>
      </c>
      <c r="V14" s="42">
        <v>501</v>
      </c>
      <c r="W14" s="42">
        <v>488</v>
      </c>
      <c r="X14" s="42">
        <v>530</v>
      </c>
      <c r="Y14" s="42">
        <v>796</v>
      </c>
      <c r="Z14" s="42">
        <v>1055</v>
      </c>
      <c r="AA14" s="42">
        <v>1056</v>
      </c>
      <c r="AB14" s="42">
        <v>1028</v>
      </c>
      <c r="AC14" s="42">
        <v>786</v>
      </c>
      <c r="AD14" s="42">
        <v>783</v>
      </c>
      <c r="AE14" s="42">
        <v>962</v>
      </c>
      <c r="AF14" s="42">
        <v>935</v>
      </c>
      <c r="AG14" s="42">
        <v>875</v>
      </c>
      <c r="AH14" s="42">
        <v>589</v>
      </c>
      <c r="AI14" s="42">
        <v>570</v>
      </c>
      <c r="AJ14" s="42">
        <v>660</v>
      </c>
      <c r="AK14" s="42">
        <v>819</v>
      </c>
      <c r="AL14" s="42"/>
      <c r="AM14" s="42"/>
    </row>
    <row r="15" spans="1:39" x14ac:dyDescent="0.25">
      <c r="A15" t="s">
        <v>110</v>
      </c>
      <c r="B15" s="42">
        <v>116</v>
      </c>
      <c r="C15" s="42">
        <v>107</v>
      </c>
      <c r="D15" s="42">
        <v>101</v>
      </c>
      <c r="E15" s="42">
        <v>73</v>
      </c>
      <c r="F15" s="42">
        <v>56</v>
      </c>
      <c r="G15" s="42">
        <v>67</v>
      </c>
      <c r="H15" s="42">
        <v>60</v>
      </c>
      <c r="I15" s="42">
        <v>63</v>
      </c>
      <c r="J15" s="42">
        <v>47</v>
      </c>
      <c r="K15" s="42">
        <v>44</v>
      </c>
      <c r="L15" s="42">
        <v>50</v>
      </c>
      <c r="M15" s="42">
        <v>99</v>
      </c>
      <c r="N15" s="42">
        <v>117</v>
      </c>
      <c r="O15" s="42">
        <v>117</v>
      </c>
      <c r="P15" s="42">
        <v>99</v>
      </c>
      <c r="Q15" s="42">
        <v>81</v>
      </c>
      <c r="R15" s="42">
        <v>56</v>
      </c>
      <c r="S15" s="42">
        <v>96</v>
      </c>
      <c r="T15" s="42">
        <v>88</v>
      </c>
      <c r="U15" s="42">
        <v>88</v>
      </c>
      <c r="V15" s="42">
        <v>60</v>
      </c>
      <c r="W15" s="42">
        <v>52</v>
      </c>
      <c r="X15" s="42">
        <v>46</v>
      </c>
      <c r="Y15" s="42">
        <v>72</v>
      </c>
      <c r="Z15" s="42">
        <v>123</v>
      </c>
      <c r="AA15" s="42">
        <v>119</v>
      </c>
      <c r="AB15" s="42">
        <v>108</v>
      </c>
      <c r="AC15" s="42">
        <v>81</v>
      </c>
      <c r="AD15" s="42">
        <v>73</v>
      </c>
      <c r="AE15" s="42">
        <v>102</v>
      </c>
      <c r="AF15" s="42">
        <v>103</v>
      </c>
      <c r="AG15" s="42">
        <v>91</v>
      </c>
      <c r="AH15" s="42">
        <v>60</v>
      </c>
      <c r="AI15" s="42">
        <v>54</v>
      </c>
      <c r="AJ15" s="42">
        <v>51</v>
      </c>
      <c r="AK15" s="42">
        <v>81</v>
      </c>
      <c r="AL15" s="42"/>
      <c r="AM15" s="42"/>
    </row>
    <row r="16" spans="1:39" x14ac:dyDescent="0.25">
      <c r="A16" t="s">
        <v>297</v>
      </c>
      <c r="B16" s="42">
        <v>1105</v>
      </c>
      <c r="C16" s="42">
        <v>980</v>
      </c>
      <c r="D16" s="42">
        <v>956</v>
      </c>
      <c r="E16" s="42">
        <v>678</v>
      </c>
      <c r="F16" s="42">
        <v>719</v>
      </c>
      <c r="G16" s="42">
        <v>970</v>
      </c>
      <c r="H16" s="42">
        <v>871</v>
      </c>
      <c r="I16" s="42">
        <v>909</v>
      </c>
      <c r="J16" s="42">
        <v>790</v>
      </c>
      <c r="K16" s="42">
        <v>762</v>
      </c>
      <c r="L16" s="42">
        <v>742</v>
      </c>
      <c r="M16" s="42">
        <v>834</v>
      </c>
      <c r="N16" s="42">
        <v>974</v>
      </c>
      <c r="O16" s="42">
        <v>1066</v>
      </c>
      <c r="P16" s="42">
        <v>1066</v>
      </c>
      <c r="Q16" s="42">
        <v>892</v>
      </c>
      <c r="R16" s="42">
        <v>961</v>
      </c>
      <c r="S16" s="42">
        <v>1128</v>
      </c>
      <c r="T16" s="42">
        <v>1038</v>
      </c>
      <c r="U16" s="42">
        <v>1077</v>
      </c>
      <c r="V16" s="42">
        <v>918</v>
      </c>
      <c r="W16" s="42">
        <v>873</v>
      </c>
      <c r="X16" s="42">
        <v>738</v>
      </c>
      <c r="Y16" s="42">
        <v>894</v>
      </c>
      <c r="Z16" s="42">
        <v>1123</v>
      </c>
      <c r="AA16" s="42">
        <v>1211</v>
      </c>
      <c r="AB16" s="42">
        <v>1151</v>
      </c>
      <c r="AC16" s="42">
        <v>960</v>
      </c>
      <c r="AD16" s="42">
        <v>916</v>
      </c>
      <c r="AE16" s="42">
        <v>1334</v>
      </c>
      <c r="AF16" s="42">
        <v>1314</v>
      </c>
      <c r="AG16" s="42">
        <v>1245</v>
      </c>
      <c r="AH16" s="42">
        <v>962</v>
      </c>
      <c r="AI16" s="42">
        <v>907</v>
      </c>
      <c r="AJ16" s="42">
        <v>879</v>
      </c>
      <c r="AK16" s="42">
        <v>889</v>
      </c>
      <c r="AL16" s="42"/>
      <c r="AM16" s="42"/>
    </row>
    <row r="17" spans="1:39" x14ac:dyDescent="0.25">
      <c r="A17" t="s">
        <v>298</v>
      </c>
      <c r="B17" s="42">
        <v>1336</v>
      </c>
      <c r="C17" s="42">
        <v>1208</v>
      </c>
      <c r="D17" s="42">
        <v>1201</v>
      </c>
      <c r="E17" s="42">
        <v>906</v>
      </c>
      <c r="F17" s="42">
        <v>982</v>
      </c>
      <c r="G17" s="42">
        <v>1274</v>
      </c>
      <c r="H17" s="42">
        <v>1121</v>
      </c>
      <c r="I17" s="42">
        <v>1200</v>
      </c>
      <c r="J17" s="42">
        <v>1120</v>
      </c>
      <c r="K17" s="42">
        <v>1082</v>
      </c>
      <c r="L17" s="42">
        <v>1032</v>
      </c>
      <c r="M17" s="42">
        <v>1139</v>
      </c>
      <c r="N17" s="42">
        <v>1226</v>
      </c>
      <c r="O17" s="42">
        <v>1355</v>
      </c>
      <c r="P17" s="42">
        <v>1318</v>
      </c>
      <c r="Q17" s="42">
        <v>1208</v>
      </c>
      <c r="R17" s="42">
        <v>1360</v>
      </c>
      <c r="S17" s="42">
        <v>1539</v>
      </c>
      <c r="T17" s="42">
        <v>1382</v>
      </c>
      <c r="U17" s="42">
        <v>1415</v>
      </c>
      <c r="V17" s="42">
        <v>1322</v>
      </c>
      <c r="W17" s="42">
        <v>1256</v>
      </c>
      <c r="X17" s="42">
        <v>986</v>
      </c>
      <c r="Y17" s="42">
        <v>1170</v>
      </c>
      <c r="Z17" s="42">
        <v>1419</v>
      </c>
      <c r="AA17" s="42">
        <v>1524</v>
      </c>
      <c r="AB17" s="42">
        <v>1458</v>
      </c>
      <c r="AC17" s="42">
        <v>1297</v>
      </c>
      <c r="AD17" s="42">
        <v>1236</v>
      </c>
      <c r="AE17" s="42">
        <v>1726</v>
      </c>
      <c r="AF17" s="42">
        <v>1608</v>
      </c>
      <c r="AG17" s="42">
        <v>1526</v>
      </c>
      <c r="AH17" s="42">
        <v>1325</v>
      </c>
      <c r="AI17" s="42">
        <v>1180</v>
      </c>
      <c r="AJ17" s="42">
        <v>1123</v>
      </c>
      <c r="AK17" s="42">
        <v>1087</v>
      </c>
      <c r="AL17" s="42"/>
      <c r="AM17" s="42"/>
    </row>
    <row r="18" spans="1:39" x14ac:dyDescent="0.25">
      <c r="A18" t="s">
        <v>133</v>
      </c>
      <c r="B18" s="42">
        <v>1141</v>
      </c>
      <c r="C18" s="42">
        <v>1035</v>
      </c>
      <c r="D18" s="42">
        <v>963</v>
      </c>
      <c r="E18" s="42">
        <v>708</v>
      </c>
      <c r="F18" s="42">
        <v>681</v>
      </c>
      <c r="G18" s="42">
        <v>951</v>
      </c>
      <c r="H18" s="42">
        <v>830</v>
      </c>
      <c r="I18" s="42">
        <v>837</v>
      </c>
      <c r="J18" s="42">
        <v>614</v>
      </c>
      <c r="K18" s="42">
        <v>657</v>
      </c>
      <c r="L18" s="42">
        <v>736</v>
      </c>
      <c r="M18" s="42">
        <v>962</v>
      </c>
      <c r="N18" s="42">
        <v>1121</v>
      </c>
      <c r="O18" s="42">
        <v>1194</v>
      </c>
      <c r="P18" s="42">
        <v>1111</v>
      </c>
      <c r="Q18" s="42">
        <v>945</v>
      </c>
      <c r="R18" s="42">
        <v>921</v>
      </c>
      <c r="S18" s="42">
        <v>1074</v>
      </c>
      <c r="T18" s="42">
        <v>1000</v>
      </c>
      <c r="U18" s="42">
        <v>979</v>
      </c>
      <c r="V18" s="42">
        <v>785</v>
      </c>
      <c r="W18" s="42">
        <v>725</v>
      </c>
      <c r="X18" s="42">
        <v>644</v>
      </c>
      <c r="Y18" s="42">
        <v>841</v>
      </c>
      <c r="Z18" s="42">
        <v>1131</v>
      </c>
      <c r="AA18" s="42">
        <v>1269</v>
      </c>
      <c r="AB18" s="42">
        <v>1134</v>
      </c>
      <c r="AC18" s="42">
        <v>962</v>
      </c>
      <c r="AD18" s="42">
        <v>994</v>
      </c>
      <c r="AE18" s="42">
        <v>1351</v>
      </c>
      <c r="AF18" s="42">
        <v>1279</v>
      </c>
      <c r="AG18" s="42">
        <v>1193</v>
      </c>
      <c r="AH18" s="42">
        <v>859</v>
      </c>
      <c r="AI18" s="42">
        <v>777</v>
      </c>
      <c r="AJ18" s="42">
        <v>798</v>
      </c>
      <c r="AK18" s="42">
        <v>881</v>
      </c>
      <c r="AL18" s="42"/>
      <c r="AM18" s="42"/>
    </row>
    <row r="19" spans="1:39" x14ac:dyDescent="0.25">
      <c r="A19" t="s">
        <v>299</v>
      </c>
      <c r="B19" s="42">
        <v>2491</v>
      </c>
      <c r="C19" s="42">
        <v>2230</v>
      </c>
      <c r="D19" s="42">
        <v>2025</v>
      </c>
      <c r="E19" s="42">
        <v>1460</v>
      </c>
      <c r="F19" s="42">
        <v>1165</v>
      </c>
      <c r="G19" s="42">
        <v>1343</v>
      </c>
      <c r="H19" s="42">
        <v>1194</v>
      </c>
      <c r="I19" s="42">
        <v>1237</v>
      </c>
      <c r="J19" s="42">
        <v>1044</v>
      </c>
      <c r="K19" s="42">
        <v>1081</v>
      </c>
      <c r="L19" s="42">
        <v>1574</v>
      </c>
      <c r="M19" s="42">
        <v>2171</v>
      </c>
      <c r="N19" s="42">
        <v>2576</v>
      </c>
      <c r="O19" s="42">
        <v>2701</v>
      </c>
      <c r="P19" s="42">
        <v>2401</v>
      </c>
      <c r="Q19" s="42">
        <v>2005</v>
      </c>
      <c r="R19" s="42">
        <v>1607</v>
      </c>
      <c r="S19" s="42">
        <v>1709</v>
      </c>
      <c r="T19" s="42">
        <v>1525</v>
      </c>
      <c r="U19" s="42">
        <v>1480</v>
      </c>
      <c r="V19" s="42">
        <v>1200</v>
      </c>
      <c r="W19" s="42">
        <v>1160</v>
      </c>
      <c r="X19" s="42">
        <v>1465</v>
      </c>
      <c r="Y19" s="42">
        <v>2071</v>
      </c>
      <c r="Z19" s="42">
        <v>2643</v>
      </c>
      <c r="AA19" s="42">
        <v>2732</v>
      </c>
      <c r="AB19" s="42">
        <v>2509</v>
      </c>
      <c r="AC19" s="42">
        <v>1902</v>
      </c>
      <c r="AD19" s="42">
        <v>1873</v>
      </c>
      <c r="AE19" s="42">
        <v>1897</v>
      </c>
      <c r="AF19" s="42">
        <v>1896</v>
      </c>
      <c r="AG19" s="42">
        <v>1717</v>
      </c>
      <c r="AH19" s="42">
        <v>1351</v>
      </c>
      <c r="AI19" s="42">
        <v>1294</v>
      </c>
      <c r="AJ19" s="42">
        <v>1606</v>
      </c>
      <c r="AK19" s="42">
        <v>2058</v>
      </c>
      <c r="AL19" s="42"/>
      <c r="AM19" s="42"/>
    </row>
    <row r="20" spans="1:39" x14ac:dyDescent="0.25">
      <c r="A20" t="s">
        <v>300</v>
      </c>
      <c r="B20" s="42">
        <v>676</v>
      </c>
      <c r="C20" s="42">
        <v>573</v>
      </c>
      <c r="D20" s="42">
        <v>506</v>
      </c>
      <c r="E20" s="42">
        <v>406</v>
      </c>
      <c r="F20" s="42">
        <v>419</v>
      </c>
      <c r="G20" s="42">
        <v>544</v>
      </c>
      <c r="H20" s="42">
        <v>530</v>
      </c>
      <c r="I20" s="42">
        <v>559</v>
      </c>
      <c r="J20" s="42">
        <v>484</v>
      </c>
      <c r="K20" s="42">
        <v>480</v>
      </c>
      <c r="L20" s="42">
        <v>451</v>
      </c>
      <c r="M20" s="42">
        <v>475</v>
      </c>
      <c r="N20" s="42">
        <v>545</v>
      </c>
      <c r="O20" s="42">
        <v>558</v>
      </c>
      <c r="P20" s="42">
        <v>543</v>
      </c>
      <c r="Q20" s="42">
        <v>507</v>
      </c>
      <c r="R20" s="42">
        <v>571</v>
      </c>
      <c r="S20" s="42">
        <v>662</v>
      </c>
      <c r="T20" s="42">
        <v>605</v>
      </c>
      <c r="U20" s="42">
        <v>621</v>
      </c>
      <c r="V20" s="42">
        <v>509</v>
      </c>
      <c r="W20" s="42">
        <v>458</v>
      </c>
      <c r="X20" s="42">
        <v>375</v>
      </c>
      <c r="Y20" s="42">
        <v>447</v>
      </c>
      <c r="Z20" s="42">
        <v>547</v>
      </c>
      <c r="AA20" s="42">
        <v>581</v>
      </c>
      <c r="AB20" s="42">
        <v>542</v>
      </c>
      <c r="AC20" s="42">
        <v>510</v>
      </c>
      <c r="AD20" s="42">
        <v>465</v>
      </c>
      <c r="AE20" s="42">
        <v>731</v>
      </c>
      <c r="AF20" s="42">
        <v>720</v>
      </c>
      <c r="AG20" s="42">
        <v>718</v>
      </c>
      <c r="AH20" s="42">
        <v>610</v>
      </c>
      <c r="AI20" s="42">
        <v>547</v>
      </c>
      <c r="AJ20" s="42">
        <v>501</v>
      </c>
      <c r="AK20" s="42">
        <v>521</v>
      </c>
      <c r="AL20" s="42"/>
      <c r="AM20" s="42"/>
    </row>
    <row r="21" spans="1:39" x14ac:dyDescent="0.25">
      <c r="A21" t="s">
        <v>301</v>
      </c>
      <c r="B21" s="42">
        <v>1470</v>
      </c>
      <c r="C21" s="42">
        <v>1299</v>
      </c>
      <c r="D21" s="42">
        <v>1213</v>
      </c>
      <c r="E21" s="42">
        <v>945</v>
      </c>
      <c r="F21" s="42">
        <v>1001</v>
      </c>
      <c r="G21" s="42">
        <v>1275</v>
      </c>
      <c r="H21" s="42">
        <v>1197</v>
      </c>
      <c r="I21" s="42">
        <v>1293</v>
      </c>
      <c r="J21" s="42">
        <v>1046</v>
      </c>
      <c r="K21" s="42">
        <v>1009</v>
      </c>
      <c r="L21" s="42">
        <v>985</v>
      </c>
      <c r="M21" s="42">
        <v>1080</v>
      </c>
      <c r="N21" s="42">
        <v>1246</v>
      </c>
      <c r="O21" s="42">
        <v>1299</v>
      </c>
      <c r="P21" s="42">
        <v>1275</v>
      </c>
      <c r="Q21" s="42">
        <v>1196</v>
      </c>
      <c r="R21" s="42">
        <v>1349</v>
      </c>
      <c r="S21" s="42">
        <v>1564</v>
      </c>
      <c r="T21" s="42">
        <v>1402</v>
      </c>
      <c r="U21" s="42">
        <v>1458</v>
      </c>
      <c r="V21" s="42">
        <v>1247</v>
      </c>
      <c r="W21" s="42">
        <v>1135</v>
      </c>
      <c r="X21" s="42">
        <v>947</v>
      </c>
      <c r="Y21" s="42">
        <v>1052</v>
      </c>
      <c r="Z21" s="42">
        <v>1247</v>
      </c>
      <c r="AA21" s="42">
        <v>1348</v>
      </c>
      <c r="AB21" s="42">
        <v>1281</v>
      </c>
      <c r="AC21" s="42">
        <v>1216</v>
      </c>
      <c r="AD21" s="42">
        <v>1136</v>
      </c>
      <c r="AE21" s="42">
        <v>1681</v>
      </c>
      <c r="AF21" s="42">
        <v>1689</v>
      </c>
      <c r="AG21" s="42">
        <v>1705</v>
      </c>
      <c r="AH21" s="42">
        <v>1388</v>
      </c>
      <c r="AI21" s="42">
        <v>1221</v>
      </c>
      <c r="AJ21" s="42">
        <v>1183</v>
      </c>
      <c r="AK21" s="42">
        <v>1137</v>
      </c>
      <c r="AL21" s="42"/>
      <c r="AM21" s="42"/>
    </row>
    <row r="22" spans="1:39" x14ac:dyDescent="0.25">
      <c r="A22" t="s">
        <v>134</v>
      </c>
      <c r="B22" s="42">
        <v>511</v>
      </c>
      <c r="C22" s="42">
        <v>493</v>
      </c>
      <c r="D22" s="42">
        <v>468</v>
      </c>
      <c r="E22" s="42">
        <v>305</v>
      </c>
      <c r="F22" s="42">
        <v>270</v>
      </c>
      <c r="G22" s="42">
        <v>350</v>
      </c>
      <c r="H22" s="42">
        <v>313</v>
      </c>
      <c r="I22" s="42">
        <v>308</v>
      </c>
      <c r="J22" s="42">
        <v>257</v>
      </c>
      <c r="K22" s="42">
        <v>233</v>
      </c>
      <c r="L22" s="42">
        <v>284</v>
      </c>
      <c r="M22" s="42">
        <v>388</v>
      </c>
      <c r="N22" s="42">
        <v>490</v>
      </c>
      <c r="O22" s="42">
        <v>582</v>
      </c>
      <c r="P22" s="42">
        <v>569</v>
      </c>
      <c r="Q22" s="42">
        <v>434</v>
      </c>
      <c r="R22" s="42">
        <v>375</v>
      </c>
      <c r="S22" s="42">
        <v>467</v>
      </c>
      <c r="T22" s="42">
        <v>410</v>
      </c>
      <c r="U22" s="42">
        <v>406</v>
      </c>
      <c r="V22" s="42">
        <v>304</v>
      </c>
      <c r="W22" s="42">
        <v>269</v>
      </c>
      <c r="X22" s="42">
        <v>234</v>
      </c>
      <c r="Y22" s="42">
        <v>349</v>
      </c>
      <c r="Z22" s="42">
        <v>534</v>
      </c>
      <c r="AA22" s="42">
        <v>594</v>
      </c>
      <c r="AB22" s="42">
        <v>549</v>
      </c>
      <c r="AC22" s="42">
        <v>435</v>
      </c>
      <c r="AD22" s="42">
        <v>443</v>
      </c>
      <c r="AE22" s="42">
        <v>563</v>
      </c>
      <c r="AF22" s="42">
        <v>510</v>
      </c>
      <c r="AG22" s="42">
        <v>477</v>
      </c>
      <c r="AH22" s="42">
        <v>335</v>
      </c>
      <c r="AI22" s="42">
        <v>283</v>
      </c>
      <c r="AJ22" s="42">
        <v>294</v>
      </c>
      <c r="AK22" s="42">
        <v>359</v>
      </c>
      <c r="AL22" s="42"/>
      <c r="AM22" s="42"/>
    </row>
    <row r="23" spans="1:39" x14ac:dyDescent="0.25">
      <c r="A23" t="s">
        <v>302</v>
      </c>
      <c r="B23" s="42">
        <v>980</v>
      </c>
      <c r="C23" s="42">
        <v>865</v>
      </c>
      <c r="D23" s="42">
        <v>845</v>
      </c>
      <c r="E23" s="42">
        <v>670</v>
      </c>
      <c r="F23" s="42">
        <v>745</v>
      </c>
      <c r="G23" s="42">
        <v>975</v>
      </c>
      <c r="H23" s="42">
        <v>862</v>
      </c>
      <c r="I23" s="42">
        <v>882</v>
      </c>
      <c r="J23" s="42">
        <v>771</v>
      </c>
      <c r="K23" s="42">
        <v>755</v>
      </c>
      <c r="L23" s="42">
        <v>719</v>
      </c>
      <c r="M23" s="42">
        <v>832</v>
      </c>
      <c r="N23" s="42">
        <v>920</v>
      </c>
      <c r="O23" s="42">
        <v>983</v>
      </c>
      <c r="P23" s="42">
        <v>977</v>
      </c>
      <c r="Q23" s="42">
        <v>877</v>
      </c>
      <c r="R23" s="42">
        <v>1023</v>
      </c>
      <c r="S23" s="42">
        <v>1127</v>
      </c>
      <c r="T23" s="42">
        <v>1021</v>
      </c>
      <c r="U23" s="42">
        <v>1069</v>
      </c>
      <c r="V23" s="42">
        <v>933</v>
      </c>
      <c r="W23" s="42">
        <v>889</v>
      </c>
      <c r="X23" s="42">
        <v>718</v>
      </c>
      <c r="Y23" s="42">
        <v>822</v>
      </c>
      <c r="Z23" s="42">
        <v>1004</v>
      </c>
      <c r="AA23" s="42">
        <v>1083</v>
      </c>
      <c r="AB23" s="42">
        <v>1023</v>
      </c>
      <c r="AC23" s="42">
        <v>940</v>
      </c>
      <c r="AD23" s="42">
        <v>894</v>
      </c>
      <c r="AE23" s="42">
        <v>1224</v>
      </c>
      <c r="AF23" s="42">
        <v>1201</v>
      </c>
      <c r="AG23" s="42">
        <v>1144</v>
      </c>
      <c r="AH23" s="42">
        <v>962</v>
      </c>
      <c r="AI23" s="42">
        <v>861</v>
      </c>
      <c r="AJ23" s="42">
        <v>832</v>
      </c>
      <c r="AK23" s="42">
        <v>824</v>
      </c>
      <c r="AL23" s="42"/>
      <c r="AM23" s="42"/>
    </row>
    <row r="24" spans="1:39" x14ac:dyDescent="0.25">
      <c r="A24" t="s">
        <v>87</v>
      </c>
      <c r="B24" s="42">
        <v>856</v>
      </c>
      <c r="C24" s="42">
        <v>784</v>
      </c>
      <c r="D24" s="42">
        <v>715</v>
      </c>
      <c r="E24" s="42">
        <v>582</v>
      </c>
      <c r="F24" s="42">
        <v>518</v>
      </c>
      <c r="G24" s="42">
        <v>545</v>
      </c>
      <c r="H24" s="42">
        <v>474</v>
      </c>
      <c r="I24" s="42">
        <v>473</v>
      </c>
      <c r="J24" s="42">
        <v>405</v>
      </c>
      <c r="K24" s="42">
        <v>438</v>
      </c>
      <c r="L24" s="42">
        <v>544</v>
      </c>
      <c r="M24" s="42">
        <v>739</v>
      </c>
      <c r="N24" s="42">
        <v>856</v>
      </c>
      <c r="O24" s="42">
        <v>895</v>
      </c>
      <c r="P24" s="42">
        <v>855</v>
      </c>
      <c r="Q24" s="42">
        <v>763</v>
      </c>
      <c r="R24" s="42">
        <v>652</v>
      </c>
      <c r="S24" s="42">
        <v>680</v>
      </c>
      <c r="T24" s="42">
        <v>593</v>
      </c>
      <c r="U24" s="42">
        <v>569</v>
      </c>
      <c r="V24" s="42">
        <v>440</v>
      </c>
      <c r="W24" s="42">
        <v>427</v>
      </c>
      <c r="X24" s="42">
        <v>440</v>
      </c>
      <c r="Y24" s="42">
        <v>639</v>
      </c>
      <c r="Z24" s="42">
        <v>846</v>
      </c>
      <c r="AA24" s="42">
        <v>829</v>
      </c>
      <c r="AB24" s="42">
        <v>832</v>
      </c>
      <c r="AC24" s="42">
        <v>697</v>
      </c>
      <c r="AD24" s="42">
        <v>676</v>
      </c>
      <c r="AE24" s="42">
        <v>728</v>
      </c>
      <c r="AF24" s="42">
        <v>698</v>
      </c>
      <c r="AG24" s="42">
        <v>663</v>
      </c>
      <c r="AH24" s="42">
        <v>474</v>
      </c>
      <c r="AI24" s="42">
        <v>434</v>
      </c>
      <c r="AJ24" s="42">
        <v>505</v>
      </c>
      <c r="AK24" s="42">
        <v>639</v>
      </c>
      <c r="AL24" s="42"/>
      <c r="AM24" s="42"/>
    </row>
    <row r="25" spans="1:39" x14ac:dyDescent="0.25">
      <c r="A25" t="s">
        <v>154</v>
      </c>
      <c r="B25" s="42">
        <v>1546</v>
      </c>
      <c r="C25" s="42">
        <v>1388</v>
      </c>
      <c r="D25" s="42">
        <v>1339</v>
      </c>
      <c r="E25" s="42">
        <v>970</v>
      </c>
      <c r="F25" s="42">
        <v>962</v>
      </c>
      <c r="G25" s="42">
        <v>1308</v>
      </c>
      <c r="H25" s="42">
        <v>1151</v>
      </c>
      <c r="I25" s="42">
        <v>1207</v>
      </c>
      <c r="J25" s="42">
        <v>1003</v>
      </c>
      <c r="K25" s="42">
        <v>1011</v>
      </c>
      <c r="L25" s="42">
        <v>1069</v>
      </c>
      <c r="M25" s="42">
        <v>1295</v>
      </c>
      <c r="N25" s="42">
        <v>1499</v>
      </c>
      <c r="O25" s="42">
        <v>1638</v>
      </c>
      <c r="P25" s="42">
        <v>1585</v>
      </c>
      <c r="Q25" s="42">
        <v>1409</v>
      </c>
      <c r="R25" s="42">
        <v>1404</v>
      </c>
      <c r="S25" s="42">
        <v>1777</v>
      </c>
      <c r="T25" s="42">
        <v>1593</v>
      </c>
      <c r="U25" s="42">
        <v>1641</v>
      </c>
      <c r="V25" s="42">
        <v>1372</v>
      </c>
      <c r="W25" s="42">
        <v>1294</v>
      </c>
      <c r="X25" s="42">
        <v>1031</v>
      </c>
      <c r="Y25" s="42">
        <v>1293</v>
      </c>
      <c r="Z25" s="42">
        <v>1634</v>
      </c>
      <c r="AA25" s="42">
        <v>1783</v>
      </c>
      <c r="AB25" s="42">
        <v>1704</v>
      </c>
      <c r="AC25" s="42">
        <v>1483</v>
      </c>
      <c r="AD25" s="42">
        <v>1499</v>
      </c>
      <c r="AE25" s="42">
        <v>2050</v>
      </c>
      <c r="AF25" s="42">
        <v>1956</v>
      </c>
      <c r="AG25" s="42">
        <v>1867</v>
      </c>
      <c r="AH25" s="42">
        <v>1400</v>
      </c>
      <c r="AI25" s="42">
        <v>1264</v>
      </c>
      <c r="AJ25" s="42">
        <v>1251</v>
      </c>
      <c r="AK25" s="42">
        <v>1305</v>
      </c>
      <c r="AL25" s="42"/>
      <c r="AM25" s="42"/>
    </row>
    <row r="26" spans="1:39" x14ac:dyDescent="0.25">
      <c r="A26" t="s">
        <v>101</v>
      </c>
      <c r="B26" s="42">
        <v>930</v>
      </c>
      <c r="C26" s="42">
        <v>822</v>
      </c>
      <c r="D26" s="42">
        <v>729</v>
      </c>
      <c r="E26" s="42">
        <v>561</v>
      </c>
      <c r="F26" s="42">
        <v>416</v>
      </c>
      <c r="G26" s="42">
        <v>472</v>
      </c>
      <c r="H26" s="42">
        <v>443</v>
      </c>
      <c r="I26" s="42">
        <v>465</v>
      </c>
      <c r="J26" s="42">
        <v>359</v>
      </c>
      <c r="K26" s="42">
        <v>353</v>
      </c>
      <c r="L26" s="42">
        <v>562</v>
      </c>
      <c r="M26" s="42">
        <v>796</v>
      </c>
      <c r="N26" s="42">
        <v>988</v>
      </c>
      <c r="O26" s="42">
        <v>1037</v>
      </c>
      <c r="P26" s="42">
        <v>924</v>
      </c>
      <c r="Q26" s="42">
        <v>753</v>
      </c>
      <c r="R26" s="42">
        <v>572</v>
      </c>
      <c r="S26" s="42">
        <v>605</v>
      </c>
      <c r="T26" s="42">
        <v>515</v>
      </c>
      <c r="U26" s="42">
        <v>487</v>
      </c>
      <c r="V26" s="42">
        <v>386</v>
      </c>
      <c r="W26" s="42">
        <v>368</v>
      </c>
      <c r="X26" s="42">
        <v>506</v>
      </c>
      <c r="Y26" s="42">
        <v>761</v>
      </c>
      <c r="Z26" s="42">
        <v>1010</v>
      </c>
      <c r="AA26" s="42">
        <v>1009</v>
      </c>
      <c r="AB26" s="42">
        <v>950</v>
      </c>
      <c r="AC26" s="42">
        <v>719</v>
      </c>
      <c r="AD26" s="42">
        <v>671</v>
      </c>
      <c r="AE26" s="42">
        <v>655</v>
      </c>
      <c r="AF26" s="42">
        <v>640</v>
      </c>
      <c r="AG26" s="42">
        <v>581</v>
      </c>
      <c r="AH26" s="42">
        <v>449</v>
      </c>
      <c r="AI26" s="42">
        <v>420</v>
      </c>
      <c r="AJ26" s="42">
        <v>563</v>
      </c>
      <c r="AK26" s="42">
        <v>734</v>
      </c>
      <c r="AL26" s="42"/>
      <c r="AM26" s="42"/>
    </row>
    <row r="27" spans="1:39" x14ac:dyDescent="0.25">
      <c r="A27" t="s">
        <v>404</v>
      </c>
      <c r="B27" s="42">
        <v>380</v>
      </c>
      <c r="C27" s="42">
        <v>375</v>
      </c>
      <c r="D27" s="42">
        <v>360</v>
      </c>
      <c r="E27" s="42">
        <v>263</v>
      </c>
      <c r="F27" s="42">
        <v>256</v>
      </c>
      <c r="G27" s="42">
        <v>349</v>
      </c>
      <c r="H27" s="42">
        <v>296</v>
      </c>
      <c r="I27" s="42">
        <v>311</v>
      </c>
      <c r="J27" s="42">
        <v>267</v>
      </c>
      <c r="K27" s="42">
        <v>257</v>
      </c>
      <c r="L27" s="42">
        <v>280</v>
      </c>
      <c r="M27" s="42">
        <v>314</v>
      </c>
      <c r="N27" s="42">
        <v>362</v>
      </c>
      <c r="O27" s="42">
        <v>390</v>
      </c>
      <c r="P27" s="42">
        <v>373</v>
      </c>
      <c r="Q27" s="42">
        <v>339</v>
      </c>
      <c r="R27" s="42">
        <v>345</v>
      </c>
      <c r="S27" s="42">
        <v>431</v>
      </c>
      <c r="T27" s="42">
        <v>385</v>
      </c>
      <c r="U27" s="42">
        <v>417</v>
      </c>
      <c r="V27" s="42">
        <v>324</v>
      </c>
      <c r="W27" s="42">
        <v>331</v>
      </c>
      <c r="X27" s="42">
        <v>259</v>
      </c>
      <c r="Y27" s="42">
        <v>307</v>
      </c>
      <c r="Z27" s="42">
        <v>365</v>
      </c>
      <c r="AA27" s="42">
        <v>400</v>
      </c>
      <c r="AB27" s="42">
        <v>371</v>
      </c>
      <c r="AC27" s="42">
        <v>340</v>
      </c>
      <c r="AD27" s="42">
        <v>336</v>
      </c>
      <c r="AE27" s="42">
        <v>479</v>
      </c>
      <c r="AF27" s="42">
        <v>494</v>
      </c>
      <c r="AG27" s="42">
        <v>477</v>
      </c>
      <c r="AH27" s="42">
        <v>354</v>
      </c>
      <c r="AI27" s="42">
        <v>310</v>
      </c>
      <c r="AJ27" s="42">
        <v>282</v>
      </c>
      <c r="AK27" s="42">
        <v>273</v>
      </c>
      <c r="AL27" s="42"/>
      <c r="AM27" s="42"/>
    </row>
    <row r="28" spans="1:39" x14ac:dyDescent="0.25">
      <c r="A28" t="s">
        <v>303</v>
      </c>
      <c r="B28" s="42">
        <v>303</v>
      </c>
      <c r="C28" s="42">
        <v>267</v>
      </c>
      <c r="D28" s="42">
        <v>272</v>
      </c>
      <c r="E28" s="42">
        <v>192</v>
      </c>
      <c r="F28" s="42">
        <v>224</v>
      </c>
      <c r="G28" s="42">
        <v>316</v>
      </c>
      <c r="H28" s="42">
        <v>270</v>
      </c>
      <c r="I28" s="42">
        <v>291</v>
      </c>
      <c r="J28" s="42">
        <v>230</v>
      </c>
      <c r="K28" s="42">
        <v>238</v>
      </c>
      <c r="L28" s="42">
        <v>238</v>
      </c>
      <c r="M28" s="42">
        <v>258</v>
      </c>
      <c r="N28" s="42">
        <v>283</v>
      </c>
      <c r="O28" s="42">
        <v>310</v>
      </c>
      <c r="P28" s="42">
        <v>289</v>
      </c>
      <c r="Q28" s="42">
        <v>274</v>
      </c>
      <c r="R28" s="42">
        <v>318</v>
      </c>
      <c r="S28" s="42">
        <v>407</v>
      </c>
      <c r="T28" s="42">
        <v>378</v>
      </c>
      <c r="U28" s="42">
        <v>405</v>
      </c>
      <c r="V28" s="42">
        <v>335</v>
      </c>
      <c r="W28" s="42">
        <v>331</v>
      </c>
      <c r="X28" s="42">
        <v>258</v>
      </c>
      <c r="Y28" s="42">
        <v>288</v>
      </c>
      <c r="Z28" s="42">
        <v>329</v>
      </c>
      <c r="AA28" s="42">
        <v>364</v>
      </c>
      <c r="AB28" s="42">
        <v>341</v>
      </c>
      <c r="AC28" s="42">
        <v>317</v>
      </c>
      <c r="AD28" s="42">
        <v>312</v>
      </c>
      <c r="AE28" s="42">
        <v>469</v>
      </c>
      <c r="AF28" s="42">
        <v>463</v>
      </c>
      <c r="AG28" s="42">
        <v>455</v>
      </c>
      <c r="AH28" s="42">
        <v>341</v>
      </c>
      <c r="AI28" s="42">
        <v>298</v>
      </c>
      <c r="AJ28" s="42">
        <v>278</v>
      </c>
      <c r="AK28" s="42">
        <v>269</v>
      </c>
      <c r="AL28" s="42"/>
      <c r="AM28" s="42"/>
    </row>
    <row r="29" spans="1:39" x14ac:dyDescent="0.25">
      <c r="A29" t="s">
        <v>304</v>
      </c>
      <c r="B29" s="42">
        <v>413</v>
      </c>
      <c r="C29" s="42">
        <v>370</v>
      </c>
      <c r="D29" s="42">
        <v>340</v>
      </c>
      <c r="E29" s="42">
        <v>253</v>
      </c>
      <c r="F29" s="42">
        <v>270</v>
      </c>
      <c r="G29" s="42">
        <v>353</v>
      </c>
      <c r="H29" s="42">
        <v>326</v>
      </c>
      <c r="I29" s="42">
        <v>338</v>
      </c>
      <c r="J29" s="42">
        <v>304</v>
      </c>
      <c r="K29" s="42">
        <v>297</v>
      </c>
      <c r="L29" s="42">
        <v>291</v>
      </c>
      <c r="M29" s="42">
        <v>331</v>
      </c>
      <c r="N29" s="42">
        <v>364</v>
      </c>
      <c r="O29" s="42">
        <v>402</v>
      </c>
      <c r="P29" s="42">
        <v>389</v>
      </c>
      <c r="Q29" s="42">
        <v>371</v>
      </c>
      <c r="R29" s="42">
        <v>401</v>
      </c>
      <c r="S29" s="42">
        <v>513</v>
      </c>
      <c r="T29" s="42">
        <v>452</v>
      </c>
      <c r="U29" s="42">
        <v>471</v>
      </c>
      <c r="V29" s="42">
        <v>398</v>
      </c>
      <c r="W29" s="42">
        <v>360</v>
      </c>
      <c r="X29" s="42">
        <v>279</v>
      </c>
      <c r="Y29" s="42">
        <v>331</v>
      </c>
      <c r="Z29" s="42">
        <v>420</v>
      </c>
      <c r="AA29" s="42">
        <v>447</v>
      </c>
      <c r="AB29" s="42">
        <v>433</v>
      </c>
      <c r="AC29" s="42">
        <v>378</v>
      </c>
      <c r="AD29" s="42">
        <v>377</v>
      </c>
      <c r="AE29" s="42">
        <v>559</v>
      </c>
      <c r="AF29" s="42">
        <v>545</v>
      </c>
      <c r="AG29" s="42">
        <v>536</v>
      </c>
      <c r="AH29" s="42">
        <v>392</v>
      </c>
      <c r="AI29" s="42">
        <v>356</v>
      </c>
      <c r="AJ29" s="42">
        <v>358</v>
      </c>
      <c r="AK29" s="42">
        <v>338</v>
      </c>
      <c r="AL29" s="42"/>
      <c r="AM29" s="42"/>
    </row>
    <row r="30" spans="1:39" x14ac:dyDescent="0.25">
      <c r="A30" t="s">
        <v>111</v>
      </c>
      <c r="B30" s="42">
        <v>207</v>
      </c>
      <c r="C30" s="42">
        <v>188</v>
      </c>
      <c r="D30" s="42">
        <v>184</v>
      </c>
      <c r="E30" s="42">
        <v>128</v>
      </c>
      <c r="F30" s="42">
        <v>113</v>
      </c>
      <c r="G30" s="42">
        <v>153</v>
      </c>
      <c r="H30" s="42">
        <v>133</v>
      </c>
      <c r="I30" s="42">
        <v>140</v>
      </c>
      <c r="J30" s="42">
        <v>109</v>
      </c>
      <c r="K30" s="42">
        <v>98</v>
      </c>
      <c r="L30" s="42">
        <v>118</v>
      </c>
      <c r="M30" s="42">
        <v>181</v>
      </c>
      <c r="N30" s="42">
        <v>261</v>
      </c>
      <c r="O30" s="42">
        <v>225</v>
      </c>
      <c r="P30" s="42">
        <v>212</v>
      </c>
      <c r="Q30" s="42">
        <v>167</v>
      </c>
      <c r="R30" s="42">
        <v>175</v>
      </c>
      <c r="S30" s="42">
        <v>212</v>
      </c>
      <c r="T30" s="42">
        <v>190</v>
      </c>
      <c r="U30" s="42">
        <v>191</v>
      </c>
      <c r="V30" s="42">
        <v>135</v>
      </c>
      <c r="W30" s="42">
        <v>122</v>
      </c>
      <c r="X30" s="42">
        <v>120</v>
      </c>
      <c r="Y30" s="42">
        <v>165</v>
      </c>
      <c r="Z30" s="42">
        <v>244</v>
      </c>
      <c r="AA30" s="42">
        <v>228</v>
      </c>
      <c r="AB30" s="42">
        <v>210</v>
      </c>
      <c r="AC30" s="42">
        <v>177</v>
      </c>
      <c r="AD30" s="42">
        <v>176</v>
      </c>
      <c r="AE30" s="42">
        <v>268</v>
      </c>
      <c r="AF30" s="42">
        <v>251</v>
      </c>
      <c r="AG30" s="42">
        <v>207</v>
      </c>
      <c r="AH30" s="42">
        <v>136</v>
      </c>
      <c r="AI30" s="42">
        <v>145</v>
      </c>
      <c r="AJ30" s="42">
        <v>109</v>
      </c>
      <c r="AK30" s="42">
        <v>181</v>
      </c>
      <c r="AL30" s="42"/>
      <c r="AM30" s="42"/>
    </row>
    <row r="31" spans="1:39" x14ac:dyDescent="0.25">
      <c r="A31" t="s">
        <v>115</v>
      </c>
      <c r="B31" s="42">
        <v>1303</v>
      </c>
      <c r="C31" s="42">
        <v>1192</v>
      </c>
      <c r="D31" s="42">
        <v>1096</v>
      </c>
      <c r="E31" s="42">
        <v>779</v>
      </c>
      <c r="F31" s="42">
        <v>636</v>
      </c>
      <c r="G31" s="42">
        <v>777</v>
      </c>
      <c r="H31" s="42">
        <v>675</v>
      </c>
      <c r="I31" s="42">
        <v>739</v>
      </c>
      <c r="J31" s="42">
        <v>640</v>
      </c>
      <c r="K31" s="42">
        <v>625</v>
      </c>
      <c r="L31" s="42">
        <v>738</v>
      </c>
      <c r="M31" s="42">
        <v>1098</v>
      </c>
      <c r="N31" s="42">
        <v>1344</v>
      </c>
      <c r="O31" s="42">
        <v>1444</v>
      </c>
      <c r="P31" s="42">
        <v>1343</v>
      </c>
      <c r="Q31" s="42">
        <v>1081</v>
      </c>
      <c r="R31" s="42">
        <v>846</v>
      </c>
      <c r="S31" s="42">
        <v>1020</v>
      </c>
      <c r="T31" s="42">
        <v>895</v>
      </c>
      <c r="U31" s="42">
        <v>956</v>
      </c>
      <c r="V31" s="42">
        <v>729</v>
      </c>
      <c r="W31" s="42">
        <v>697</v>
      </c>
      <c r="X31" s="42">
        <v>670</v>
      </c>
      <c r="Y31" s="42">
        <v>988</v>
      </c>
      <c r="Z31" s="42">
        <v>1352</v>
      </c>
      <c r="AA31" s="42">
        <v>1410</v>
      </c>
      <c r="AB31" s="42">
        <v>1368</v>
      </c>
      <c r="AC31" s="42">
        <v>1039</v>
      </c>
      <c r="AD31" s="42">
        <v>999</v>
      </c>
      <c r="AE31" s="42">
        <v>1208</v>
      </c>
      <c r="AF31" s="42">
        <v>1149</v>
      </c>
      <c r="AG31" s="42">
        <v>1128</v>
      </c>
      <c r="AH31" s="42">
        <v>829</v>
      </c>
      <c r="AI31" s="42">
        <v>752</v>
      </c>
      <c r="AJ31" s="42">
        <v>848</v>
      </c>
      <c r="AK31" s="42">
        <v>1050</v>
      </c>
      <c r="AL31" s="42"/>
      <c r="AM31" s="42"/>
    </row>
    <row r="32" spans="1:39" x14ac:dyDescent="0.25">
      <c r="A32" t="s">
        <v>93</v>
      </c>
      <c r="B32" s="42">
        <v>1054</v>
      </c>
      <c r="C32" s="42">
        <v>962</v>
      </c>
      <c r="D32" s="42">
        <v>915</v>
      </c>
      <c r="E32" s="42">
        <v>671</v>
      </c>
      <c r="F32" s="42">
        <v>643</v>
      </c>
      <c r="G32" s="42">
        <v>824</v>
      </c>
      <c r="H32" s="42">
        <v>724</v>
      </c>
      <c r="I32" s="42">
        <v>726</v>
      </c>
      <c r="J32" s="42">
        <v>558</v>
      </c>
      <c r="K32" s="42">
        <v>552</v>
      </c>
      <c r="L32" s="42">
        <v>618</v>
      </c>
      <c r="M32" s="42">
        <v>794</v>
      </c>
      <c r="N32" s="42">
        <v>973</v>
      </c>
      <c r="O32" s="42">
        <v>1020</v>
      </c>
      <c r="P32" s="42">
        <v>942</v>
      </c>
      <c r="Q32" s="42">
        <v>827</v>
      </c>
      <c r="R32" s="42">
        <v>779</v>
      </c>
      <c r="S32" s="42">
        <v>897</v>
      </c>
      <c r="T32" s="42">
        <v>827</v>
      </c>
      <c r="U32" s="42">
        <v>788</v>
      </c>
      <c r="V32" s="42">
        <v>619</v>
      </c>
      <c r="W32" s="42">
        <v>582</v>
      </c>
      <c r="X32" s="42">
        <v>494</v>
      </c>
      <c r="Y32" s="42">
        <v>710</v>
      </c>
      <c r="Z32" s="42">
        <v>1006</v>
      </c>
      <c r="AA32" s="42">
        <v>1128</v>
      </c>
      <c r="AB32" s="42">
        <v>1034</v>
      </c>
      <c r="AC32" s="42">
        <v>848</v>
      </c>
      <c r="AD32" s="42">
        <v>858</v>
      </c>
      <c r="AE32" s="42">
        <v>1111</v>
      </c>
      <c r="AF32" s="42">
        <v>1095</v>
      </c>
      <c r="AG32" s="42">
        <v>977</v>
      </c>
      <c r="AH32" s="42">
        <v>699</v>
      </c>
      <c r="AI32" s="42">
        <v>650</v>
      </c>
      <c r="AJ32" s="42">
        <v>643</v>
      </c>
      <c r="AK32" s="42">
        <v>765</v>
      </c>
      <c r="AL32" s="42"/>
      <c r="AM32" s="42"/>
    </row>
    <row r="33" spans="1:39" x14ac:dyDescent="0.25">
      <c r="A33" t="s">
        <v>73</v>
      </c>
      <c r="B33" s="42">
        <v>482</v>
      </c>
      <c r="C33" s="42">
        <v>449</v>
      </c>
      <c r="D33" s="42">
        <v>394</v>
      </c>
      <c r="E33" s="42">
        <v>350</v>
      </c>
      <c r="F33" s="42">
        <v>254</v>
      </c>
      <c r="G33" s="42">
        <v>211</v>
      </c>
      <c r="H33" s="42">
        <v>187</v>
      </c>
      <c r="I33" s="42">
        <v>188</v>
      </c>
      <c r="J33" s="42">
        <v>138</v>
      </c>
      <c r="K33" s="42">
        <v>149</v>
      </c>
      <c r="L33" s="42">
        <v>192</v>
      </c>
      <c r="M33" s="42">
        <v>334</v>
      </c>
      <c r="N33" s="42">
        <v>430</v>
      </c>
      <c r="O33" s="42">
        <v>441</v>
      </c>
      <c r="P33" s="42">
        <v>425</v>
      </c>
      <c r="Q33" s="42">
        <v>368</v>
      </c>
      <c r="R33" s="42">
        <v>241</v>
      </c>
      <c r="S33" s="42">
        <v>230</v>
      </c>
      <c r="T33" s="42">
        <v>202</v>
      </c>
      <c r="U33" s="42">
        <v>202</v>
      </c>
      <c r="V33" s="42">
        <v>135</v>
      </c>
      <c r="W33" s="42">
        <v>132</v>
      </c>
      <c r="X33" s="42">
        <v>182</v>
      </c>
      <c r="Y33" s="42">
        <v>285</v>
      </c>
      <c r="Z33" s="42">
        <v>430</v>
      </c>
      <c r="AA33" s="42">
        <v>402</v>
      </c>
      <c r="AB33" s="42">
        <v>423</v>
      </c>
      <c r="AC33" s="42">
        <v>301</v>
      </c>
      <c r="AD33" s="42">
        <v>273</v>
      </c>
      <c r="AE33" s="42">
        <v>250</v>
      </c>
      <c r="AF33" s="42">
        <v>235</v>
      </c>
      <c r="AG33" s="42">
        <v>206</v>
      </c>
      <c r="AH33" s="42">
        <v>130</v>
      </c>
      <c r="AI33" s="42">
        <v>115</v>
      </c>
      <c r="AJ33" s="42">
        <v>187</v>
      </c>
      <c r="AK33" s="42">
        <v>284</v>
      </c>
      <c r="AL33" s="42"/>
      <c r="AM33" s="42"/>
    </row>
    <row r="34" spans="1:39" x14ac:dyDescent="0.25">
      <c r="A34" t="s">
        <v>88</v>
      </c>
      <c r="B34" s="42">
        <v>144</v>
      </c>
      <c r="C34" s="42">
        <v>129</v>
      </c>
      <c r="D34" s="42">
        <v>119</v>
      </c>
      <c r="E34" s="42">
        <v>99</v>
      </c>
      <c r="F34" s="42">
        <v>76</v>
      </c>
      <c r="G34" s="42">
        <v>76</v>
      </c>
      <c r="H34" s="42">
        <v>63</v>
      </c>
      <c r="I34" s="42">
        <v>70</v>
      </c>
      <c r="J34" s="42">
        <v>61</v>
      </c>
      <c r="K34" s="42">
        <v>64</v>
      </c>
      <c r="L34" s="42">
        <v>101</v>
      </c>
      <c r="M34" s="42">
        <v>126</v>
      </c>
      <c r="N34" s="42">
        <v>127</v>
      </c>
      <c r="O34" s="42">
        <v>150</v>
      </c>
      <c r="P34" s="42">
        <v>145</v>
      </c>
      <c r="Q34" s="42">
        <v>136</v>
      </c>
      <c r="R34" s="42">
        <v>103</v>
      </c>
      <c r="S34" s="42">
        <v>98</v>
      </c>
      <c r="T34" s="42">
        <v>73</v>
      </c>
      <c r="U34" s="42">
        <v>79</v>
      </c>
      <c r="V34" s="42">
        <v>66</v>
      </c>
      <c r="W34" s="42">
        <v>63</v>
      </c>
      <c r="X34" s="42">
        <v>95</v>
      </c>
      <c r="Y34" s="42">
        <v>133</v>
      </c>
      <c r="Z34" s="42">
        <v>155</v>
      </c>
      <c r="AA34" s="42">
        <v>159</v>
      </c>
      <c r="AB34" s="42">
        <v>165</v>
      </c>
      <c r="AC34" s="42">
        <v>159</v>
      </c>
      <c r="AD34" s="42">
        <v>131</v>
      </c>
      <c r="AE34" s="42">
        <v>107</v>
      </c>
      <c r="AF34" s="42">
        <v>104</v>
      </c>
      <c r="AG34" s="42">
        <v>88</v>
      </c>
      <c r="AH34" s="42">
        <v>67</v>
      </c>
      <c r="AI34" s="42">
        <v>66</v>
      </c>
      <c r="AJ34" s="42">
        <v>100</v>
      </c>
      <c r="AK34" s="42">
        <v>112</v>
      </c>
      <c r="AL34" s="42"/>
      <c r="AM34" s="42"/>
    </row>
    <row r="35" spans="1:39" x14ac:dyDescent="0.25">
      <c r="A35" t="s">
        <v>305</v>
      </c>
      <c r="B35" s="42">
        <v>1120</v>
      </c>
      <c r="C35" s="42">
        <v>982</v>
      </c>
      <c r="D35" s="42">
        <v>941</v>
      </c>
      <c r="E35" s="42">
        <v>699</v>
      </c>
      <c r="F35" s="42">
        <v>721</v>
      </c>
      <c r="G35" s="42">
        <v>963</v>
      </c>
      <c r="H35" s="42">
        <v>841</v>
      </c>
      <c r="I35" s="42">
        <v>920</v>
      </c>
      <c r="J35" s="42">
        <v>772</v>
      </c>
      <c r="K35" s="42">
        <v>753</v>
      </c>
      <c r="L35" s="42">
        <v>735</v>
      </c>
      <c r="M35" s="42">
        <v>860</v>
      </c>
      <c r="N35" s="42">
        <v>998</v>
      </c>
      <c r="O35" s="42">
        <v>1048</v>
      </c>
      <c r="P35" s="42">
        <v>985</v>
      </c>
      <c r="Q35" s="42">
        <v>913</v>
      </c>
      <c r="R35" s="42">
        <v>979</v>
      </c>
      <c r="S35" s="42">
        <v>1177</v>
      </c>
      <c r="T35" s="42">
        <v>1042</v>
      </c>
      <c r="U35" s="42">
        <v>1119</v>
      </c>
      <c r="V35" s="42">
        <v>927</v>
      </c>
      <c r="W35" s="42">
        <v>861</v>
      </c>
      <c r="X35" s="42">
        <v>709</v>
      </c>
      <c r="Y35" s="42">
        <v>879</v>
      </c>
      <c r="Z35" s="42">
        <v>1137</v>
      </c>
      <c r="AA35" s="42">
        <v>1231</v>
      </c>
      <c r="AB35" s="42">
        <v>1175</v>
      </c>
      <c r="AC35" s="42">
        <v>1010</v>
      </c>
      <c r="AD35" s="42">
        <v>977</v>
      </c>
      <c r="AE35" s="42">
        <v>1378</v>
      </c>
      <c r="AF35" s="42">
        <v>1334</v>
      </c>
      <c r="AG35" s="42">
        <v>1338</v>
      </c>
      <c r="AH35" s="42">
        <v>1026</v>
      </c>
      <c r="AI35" s="42">
        <v>908</v>
      </c>
      <c r="AJ35" s="42">
        <v>907</v>
      </c>
      <c r="AK35" s="42">
        <v>929</v>
      </c>
      <c r="AL35" s="42"/>
      <c r="AM35" s="42"/>
    </row>
    <row r="36" spans="1:39" x14ac:dyDescent="0.25">
      <c r="A36" t="s">
        <v>306</v>
      </c>
      <c r="B36" s="42">
        <v>586</v>
      </c>
      <c r="C36" s="42">
        <v>500</v>
      </c>
      <c r="D36" s="42">
        <v>485</v>
      </c>
      <c r="E36" s="42">
        <v>367</v>
      </c>
      <c r="F36" s="42">
        <v>384</v>
      </c>
      <c r="G36" s="42">
        <v>498</v>
      </c>
      <c r="H36" s="42">
        <v>437</v>
      </c>
      <c r="I36" s="42">
        <v>443</v>
      </c>
      <c r="J36" s="42">
        <v>400</v>
      </c>
      <c r="K36" s="42">
        <v>404</v>
      </c>
      <c r="L36" s="42">
        <v>412</v>
      </c>
      <c r="M36" s="42">
        <v>476</v>
      </c>
      <c r="N36" s="42">
        <v>542</v>
      </c>
      <c r="O36" s="42">
        <v>613</v>
      </c>
      <c r="P36" s="42">
        <v>558</v>
      </c>
      <c r="Q36" s="42">
        <v>506</v>
      </c>
      <c r="R36" s="42">
        <v>523</v>
      </c>
      <c r="S36" s="42">
        <v>704</v>
      </c>
      <c r="T36" s="42">
        <v>609</v>
      </c>
      <c r="U36" s="42">
        <v>629</v>
      </c>
      <c r="V36" s="42">
        <v>485</v>
      </c>
      <c r="W36" s="42">
        <v>455</v>
      </c>
      <c r="X36" s="42">
        <v>374</v>
      </c>
      <c r="Y36" s="42">
        <v>457</v>
      </c>
      <c r="Z36" s="42">
        <v>604</v>
      </c>
      <c r="AA36" s="42">
        <v>651</v>
      </c>
      <c r="AB36" s="42">
        <v>605</v>
      </c>
      <c r="AC36" s="42">
        <v>528</v>
      </c>
      <c r="AD36" s="42">
        <v>524</v>
      </c>
      <c r="AE36" s="42">
        <v>787</v>
      </c>
      <c r="AF36" s="42">
        <v>746</v>
      </c>
      <c r="AG36" s="42">
        <v>742</v>
      </c>
      <c r="AH36" s="42">
        <v>526</v>
      </c>
      <c r="AI36" s="42">
        <v>464</v>
      </c>
      <c r="AJ36" s="42">
        <v>436</v>
      </c>
      <c r="AK36" s="42">
        <v>448</v>
      </c>
      <c r="AL36" s="42"/>
      <c r="AM36" s="42"/>
    </row>
    <row r="37" spans="1:39" x14ac:dyDescent="0.25">
      <c r="A37" t="s">
        <v>124</v>
      </c>
      <c r="B37" s="42">
        <v>204</v>
      </c>
      <c r="C37" s="42">
        <v>165</v>
      </c>
      <c r="D37" s="42">
        <v>155</v>
      </c>
      <c r="E37" s="42">
        <v>121</v>
      </c>
      <c r="F37" s="42">
        <v>137</v>
      </c>
      <c r="G37" s="42">
        <v>185</v>
      </c>
      <c r="H37" s="42">
        <v>376</v>
      </c>
      <c r="I37" s="42">
        <v>179</v>
      </c>
      <c r="J37" s="42">
        <v>134</v>
      </c>
      <c r="K37" s="42">
        <v>131</v>
      </c>
      <c r="L37" s="42">
        <v>126</v>
      </c>
      <c r="M37" s="42">
        <v>172</v>
      </c>
      <c r="N37" s="42">
        <v>196</v>
      </c>
      <c r="O37" s="42">
        <v>207</v>
      </c>
      <c r="P37" s="42">
        <v>190</v>
      </c>
      <c r="Q37" s="42">
        <v>165</v>
      </c>
      <c r="R37" s="42">
        <v>173</v>
      </c>
      <c r="S37" s="42">
        <v>445</v>
      </c>
      <c r="T37" s="42">
        <v>531</v>
      </c>
      <c r="U37" s="42">
        <v>381</v>
      </c>
      <c r="V37" s="42">
        <v>507</v>
      </c>
      <c r="W37" s="42">
        <v>277</v>
      </c>
      <c r="X37" s="42">
        <v>203</v>
      </c>
      <c r="Y37" s="42">
        <v>230</v>
      </c>
      <c r="Z37" s="42">
        <v>249</v>
      </c>
      <c r="AA37" s="42">
        <v>242</v>
      </c>
      <c r="AB37" s="42">
        <v>215</v>
      </c>
      <c r="AC37" s="42">
        <v>157</v>
      </c>
      <c r="AD37" s="42">
        <v>153</v>
      </c>
      <c r="AE37" s="42">
        <v>262</v>
      </c>
      <c r="AF37" s="42">
        <v>413</v>
      </c>
      <c r="AG37" s="42">
        <v>270</v>
      </c>
      <c r="AH37" s="42">
        <v>207</v>
      </c>
      <c r="AI37" s="42">
        <v>167</v>
      </c>
      <c r="AJ37" s="42">
        <v>162</v>
      </c>
      <c r="AK37" s="42">
        <v>158</v>
      </c>
      <c r="AL37" s="42"/>
      <c r="AM37" s="42"/>
    </row>
    <row r="38" spans="1:39" x14ac:dyDescent="0.25">
      <c r="A38" t="s">
        <v>102</v>
      </c>
      <c r="B38" s="42">
        <v>1561</v>
      </c>
      <c r="C38" s="42">
        <v>1408</v>
      </c>
      <c r="D38" s="42">
        <v>1296</v>
      </c>
      <c r="E38" s="42">
        <v>899</v>
      </c>
      <c r="F38" s="42">
        <v>749</v>
      </c>
      <c r="G38" s="42">
        <v>871</v>
      </c>
      <c r="H38" s="42">
        <v>751</v>
      </c>
      <c r="I38" s="42">
        <v>772</v>
      </c>
      <c r="J38" s="42">
        <v>685</v>
      </c>
      <c r="K38" s="42">
        <v>728</v>
      </c>
      <c r="L38" s="42">
        <v>1012</v>
      </c>
      <c r="M38" s="42">
        <v>1375</v>
      </c>
      <c r="N38" s="42">
        <v>1588</v>
      </c>
      <c r="O38" s="42">
        <v>1664</v>
      </c>
      <c r="P38" s="42">
        <v>1477</v>
      </c>
      <c r="Q38" s="42">
        <v>1252</v>
      </c>
      <c r="R38" s="42">
        <v>1035</v>
      </c>
      <c r="S38" s="42">
        <v>1104</v>
      </c>
      <c r="T38" s="42">
        <v>1010</v>
      </c>
      <c r="U38" s="42">
        <v>993</v>
      </c>
      <c r="V38" s="42">
        <v>814</v>
      </c>
      <c r="W38" s="42">
        <v>792</v>
      </c>
      <c r="X38" s="42">
        <v>959</v>
      </c>
      <c r="Y38" s="42">
        <v>1310</v>
      </c>
      <c r="Z38" s="42">
        <v>1633</v>
      </c>
      <c r="AA38" s="42">
        <v>1723</v>
      </c>
      <c r="AB38" s="42">
        <v>1559</v>
      </c>
      <c r="AC38" s="42">
        <v>1183</v>
      </c>
      <c r="AD38" s="42">
        <v>1202</v>
      </c>
      <c r="AE38" s="42">
        <v>1242</v>
      </c>
      <c r="AF38" s="42">
        <v>1256</v>
      </c>
      <c r="AG38" s="42">
        <v>1136</v>
      </c>
      <c r="AH38" s="42">
        <v>902</v>
      </c>
      <c r="AI38" s="42">
        <v>874</v>
      </c>
      <c r="AJ38" s="42">
        <v>1043</v>
      </c>
      <c r="AK38" s="42">
        <v>1324</v>
      </c>
      <c r="AL38" s="42"/>
      <c r="AM38" s="42"/>
    </row>
    <row r="39" spans="1:39" x14ac:dyDescent="0.25">
      <c r="A39" t="s">
        <v>155</v>
      </c>
      <c r="B39" s="42">
        <v>6900</v>
      </c>
      <c r="C39" s="42">
        <v>6130</v>
      </c>
      <c r="D39" s="42">
        <v>5944</v>
      </c>
      <c r="E39" s="42">
        <v>4393</v>
      </c>
      <c r="F39" s="42">
        <v>4448</v>
      </c>
      <c r="G39" s="42">
        <v>5900</v>
      </c>
      <c r="H39" s="42">
        <v>5312</v>
      </c>
      <c r="I39" s="42">
        <v>5605</v>
      </c>
      <c r="J39" s="42">
        <v>4731</v>
      </c>
      <c r="K39" s="42">
        <v>4645</v>
      </c>
      <c r="L39" s="42">
        <v>4741</v>
      </c>
      <c r="M39" s="42">
        <v>5714</v>
      </c>
      <c r="N39" s="42">
        <v>6599</v>
      </c>
      <c r="O39" s="42">
        <v>6999</v>
      </c>
      <c r="P39" s="42">
        <v>6687</v>
      </c>
      <c r="Q39" s="42">
        <v>5838</v>
      </c>
      <c r="R39" s="42">
        <v>6164</v>
      </c>
      <c r="S39" s="42">
        <v>7472</v>
      </c>
      <c r="T39" s="42">
        <v>6692</v>
      </c>
      <c r="U39" s="42">
        <v>6931</v>
      </c>
      <c r="V39" s="42">
        <v>5764</v>
      </c>
      <c r="W39" s="42">
        <v>5481</v>
      </c>
      <c r="X39" s="42">
        <v>4404</v>
      </c>
      <c r="Y39" s="42">
        <v>5509</v>
      </c>
      <c r="Z39" s="42">
        <v>6972</v>
      </c>
      <c r="AA39" s="42">
        <v>7526</v>
      </c>
      <c r="AB39" s="42">
        <v>7135</v>
      </c>
      <c r="AC39" s="42">
        <v>6234</v>
      </c>
      <c r="AD39" s="42">
        <v>6082</v>
      </c>
      <c r="AE39" s="42">
        <v>8379</v>
      </c>
      <c r="AF39" s="42">
        <v>8238</v>
      </c>
      <c r="AG39" s="42">
        <v>7827</v>
      </c>
      <c r="AH39" s="42">
        <v>6148</v>
      </c>
      <c r="AI39" s="42">
        <v>5571</v>
      </c>
      <c r="AJ39" s="42">
        <v>5412</v>
      </c>
      <c r="AK39" s="42">
        <v>5553</v>
      </c>
      <c r="AL39" s="42"/>
      <c r="AM39" s="42"/>
    </row>
    <row r="40" spans="1:39" x14ac:dyDescent="0.25">
      <c r="A40" t="s">
        <v>142</v>
      </c>
      <c r="B40" s="42">
        <v>486</v>
      </c>
      <c r="C40" s="42">
        <v>441</v>
      </c>
      <c r="D40" s="42">
        <v>403</v>
      </c>
      <c r="E40" s="42">
        <v>276</v>
      </c>
      <c r="F40" s="42">
        <v>204</v>
      </c>
      <c r="G40" s="42">
        <v>284</v>
      </c>
      <c r="H40" s="42">
        <v>256</v>
      </c>
      <c r="I40" s="42">
        <v>259</v>
      </c>
      <c r="J40" s="42">
        <v>186</v>
      </c>
      <c r="K40" s="42">
        <v>183</v>
      </c>
      <c r="L40" s="42">
        <v>224</v>
      </c>
      <c r="M40" s="42">
        <v>334</v>
      </c>
      <c r="N40" s="42">
        <v>458</v>
      </c>
      <c r="O40" s="42">
        <v>489</v>
      </c>
      <c r="P40" s="42">
        <v>458</v>
      </c>
      <c r="Q40" s="42">
        <v>362</v>
      </c>
      <c r="R40" s="42">
        <v>287</v>
      </c>
      <c r="S40" s="42">
        <v>364</v>
      </c>
      <c r="T40" s="42">
        <v>333</v>
      </c>
      <c r="U40" s="42">
        <v>332</v>
      </c>
      <c r="V40" s="42">
        <v>243</v>
      </c>
      <c r="W40" s="42">
        <v>236</v>
      </c>
      <c r="X40" s="42">
        <v>203</v>
      </c>
      <c r="Y40" s="42">
        <v>325</v>
      </c>
      <c r="Z40" s="42">
        <v>469</v>
      </c>
      <c r="AA40" s="42">
        <v>514</v>
      </c>
      <c r="AB40" s="42">
        <v>472</v>
      </c>
      <c r="AC40" s="42">
        <v>336</v>
      </c>
      <c r="AD40" s="42">
        <v>364</v>
      </c>
      <c r="AE40" s="42">
        <v>410</v>
      </c>
      <c r="AF40" s="42">
        <v>415</v>
      </c>
      <c r="AG40" s="42">
        <v>390</v>
      </c>
      <c r="AH40" s="42">
        <v>255</v>
      </c>
      <c r="AI40" s="42">
        <v>228</v>
      </c>
      <c r="AJ40" s="42">
        <v>254</v>
      </c>
      <c r="AK40" s="42">
        <v>321</v>
      </c>
      <c r="AL40" s="42"/>
      <c r="AM40" s="42"/>
    </row>
    <row r="41" spans="1:39" x14ac:dyDescent="0.25">
      <c r="A41" t="s">
        <v>94</v>
      </c>
      <c r="B41" s="42">
        <v>696</v>
      </c>
      <c r="C41" s="42">
        <v>607</v>
      </c>
      <c r="D41" s="42">
        <v>591</v>
      </c>
      <c r="E41" s="42">
        <v>409</v>
      </c>
      <c r="F41" s="42">
        <v>353</v>
      </c>
      <c r="G41" s="42">
        <v>455</v>
      </c>
      <c r="H41" s="42">
        <v>399</v>
      </c>
      <c r="I41" s="42">
        <v>413</v>
      </c>
      <c r="J41" s="42">
        <v>334</v>
      </c>
      <c r="K41" s="42">
        <v>347</v>
      </c>
      <c r="L41" s="42">
        <v>435</v>
      </c>
      <c r="M41" s="42">
        <v>603</v>
      </c>
      <c r="N41" s="42">
        <v>695</v>
      </c>
      <c r="O41" s="42">
        <v>745</v>
      </c>
      <c r="P41" s="42">
        <v>691</v>
      </c>
      <c r="Q41" s="42">
        <v>578</v>
      </c>
      <c r="R41" s="42">
        <v>526</v>
      </c>
      <c r="S41" s="42">
        <v>622</v>
      </c>
      <c r="T41" s="42">
        <v>536</v>
      </c>
      <c r="U41" s="42">
        <v>587</v>
      </c>
      <c r="V41" s="42">
        <v>484</v>
      </c>
      <c r="W41" s="42">
        <v>428</v>
      </c>
      <c r="X41" s="42">
        <v>414</v>
      </c>
      <c r="Y41" s="42">
        <v>574</v>
      </c>
      <c r="Z41" s="42">
        <v>760</v>
      </c>
      <c r="AA41" s="42">
        <v>775</v>
      </c>
      <c r="AB41" s="42">
        <v>712</v>
      </c>
      <c r="AC41" s="42">
        <v>582</v>
      </c>
      <c r="AD41" s="42">
        <v>569</v>
      </c>
      <c r="AE41" s="42">
        <v>637</v>
      </c>
      <c r="AF41" s="42">
        <v>634</v>
      </c>
      <c r="AG41" s="42">
        <v>561</v>
      </c>
      <c r="AH41" s="42">
        <v>423</v>
      </c>
      <c r="AI41" s="42">
        <v>396</v>
      </c>
      <c r="AJ41" s="42">
        <v>454</v>
      </c>
      <c r="AK41" s="42">
        <v>561</v>
      </c>
      <c r="AL41" s="42"/>
      <c r="AM41" s="42"/>
    </row>
    <row r="42" spans="1:39" x14ac:dyDescent="0.25">
      <c r="A42" t="s">
        <v>307</v>
      </c>
      <c r="B42" s="42">
        <v>1263</v>
      </c>
      <c r="C42" s="42">
        <v>1109</v>
      </c>
      <c r="D42" s="42">
        <v>1113</v>
      </c>
      <c r="E42" s="42">
        <v>823</v>
      </c>
      <c r="F42" s="42">
        <v>868</v>
      </c>
      <c r="G42" s="42">
        <v>1147</v>
      </c>
      <c r="H42" s="42">
        <v>1017</v>
      </c>
      <c r="I42" s="42">
        <v>1018</v>
      </c>
      <c r="J42" s="42">
        <v>846</v>
      </c>
      <c r="K42" s="42">
        <v>889</v>
      </c>
      <c r="L42" s="42">
        <v>917</v>
      </c>
      <c r="M42" s="42">
        <v>1045</v>
      </c>
      <c r="N42" s="42">
        <v>1184</v>
      </c>
      <c r="O42" s="42">
        <v>1257</v>
      </c>
      <c r="P42" s="42">
        <v>1168</v>
      </c>
      <c r="Q42" s="42">
        <v>1127</v>
      </c>
      <c r="R42" s="42">
        <v>1185</v>
      </c>
      <c r="S42" s="42">
        <v>1369</v>
      </c>
      <c r="T42" s="42">
        <v>1219</v>
      </c>
      <c r="U42" s="42">
        <v>1209</v>
      </c>
      <c r="V42" s="42">
        <v>1035</v>
      </c>
      <c r="W42" s="42">
        <v>997</v>
      </c>
      <c r="X42" s="42">
        <v>831</v>
      </c>
      <c r="Y42" s="42">
        <v>1043</v>
      </c>
      <c r="Z42" s="42">
        <v>1277</v>
      </c>
      <c r="AA42" s="42">
        <v>1428</v>
      </c>
      <c r="AB42" s="42">
        <v>1307</v>
      </c>
      <c r="AC42" s="42">
        <v>1199</v>
      </c>
      <c r="AD42" s="42">
        <v>1223</v>
      </c>
      <c r="AE42" s="42">
        <v>1549</v>
      </c>
      <c r="AF42" s="42">
        <v>1516</v>
      </c>
      <c r="AG42" s="42">
        <v>1451</v>
      </c>
      <c r="AH42" s="42">
        <v>1116</v>
      </c>
      <c r="AI42" s="42">
        <v>986</v>
      </c>
      <c r="AJ42" s="42">
        <v>998</v>
      </c>
      <c r="AK42" s="42">
        <v>1000</v>
      </c>
      <c r="AL42" s="42"/>
      <c r="AM42" s="42"/>
    </row>
    <row r="43" spans="1:39" x14ac:dyDescent="0.25">
      <c r="A43" t="s">
        <v>308</v>
      </c>
      <c r="B43" s="42">
        <v>5908</v>
      </c>
      <c r="C43" s="42">
        <v>5635</v>
      </c>
      <c r="D43" s="42">
        <v>5200</v>
      </c>
      <c r="E43" s="42">
        <v>4273</v>
      </c>
      <c r="F43" s="42">
        <v>4158</v>
      </c>
      <c r="G43" s="42">
        <v>4754</v>
      </c>
      <c r="H43" s="42">
        <v>4310</v>
      </c>
      <c r="I43" s="42">
        <v>4400</v>
      </c>
      <c r="J43" s="42">
        <v>3543</v>
      </c>
      <c r="K43" s="42">
        <v>3510</v>
      </c>
      <c r="L43" s="42">
        <v>4049</v>
      </c>
      <c r="M43" s="42">
        <v>4793</v>
      </c>
      <c r="N43" s="42">
        <v>5643</v>
      </c>
      <c r="O43" s="42">
        <v>6162</v>
      </c>
      <c r="P43" s="42">
        <v>5821</v>
      </c>
      <c r="Q43" s="42">
        <v>5209</v>
      </c>
      <c r="R43" s="42">
        <v>4857</v>
      </c>
      <c r="S43" s="42">
        <v>5408</v>
      </c>
      <c r="T43" s="42">
        <v>4704</v>
      </c>
      <c r="U43" s="42">
        <v>4611</v>
      </c>
      <c r="V43" s="42">
        <v>3619</v>
      </c>
      <c r="W43" s="42">
        <v>3555</v>
      </c>
      <c r="X43" s="42">
        <v>3544</v>
      </c>
      <c r="Y43" s="42">
        <v>4420</v>
      </c>
      <c r="Z43" s="42">
        <v>5633</v>
      </c>
      <c r="AA43" s="42">
        <v>6178</v>
      </c>
      <c r="AB43" s="42">
        <v>6006</v>
      </c>
      <c r="AC43" s="42">
        <v>5068</v>
      </c>
      <c r="AD43" s="42">
        <v>4771</v>
      </c>
      <c r="AE43" s="42">
        <v>5792</v>
      </c>
      <c r="AF43" s="42">
        <v>5525</v>
      </c>
      <c r="AG43" s="42">
        <v>5038</v>
      </c>
      <c r="AH43" s="42">
        <v>3732</v>
      </c>
      <c r="AI43" s="42">
        <v>3507</v>
      </c>
      <c r="AJ43" s="42">
        <v>3946</v>
      </c>
      <c r="AK43" s="42">
        <v>4432</v>
      </c>
      <c r="AL43" s="42"/>
      <c r="AM43" s="42"/>
    </row>
    <row r="44" spans="1:39" x14ac:dyDescent="0.25">
      <c r="A44" t="s">
        <v>309</v>
      </c>
      <c r="B44" s="42">
        <v>4770</v>
      </c>
      <c r="C44" s="42">
        <v>4390</v>
      </c>
      <c r="D44" s="42">
        <v>4059</v>
      </c>
      <c r="E44" s="42">
        <v>3208</v>
      </c>
      <c r="F44" s="42">
        <v>3278</v>
      </c>
      <c r="G44" s="42">
        <v>3793</v>
      </c>
      <c r="H44" s="42">
        <v>3405</v>
      </c>
      <c r="I44" s="42">
        <v>3545</v>
      </c>
      <c r="J44" s="42">
        <v>2866</v>
      </c>
      <c r="K44" s="42">
        <v>2879</v>
      </c>
      <c r="L44" s="42">
        <v>3378</v>
      </c>
      <c r="M44" s="42">
        <v>4078</v>
      </c>
      <c r="N44" s="42">
        <v>4690</v>
      </c>
      <c r="O44" s="42">
        <v>4916</v>
      </c>
      <c r="P44" s="42">
        <v>4614</v>
      </c>
      <c r="Q44" s="42">
        <v>4105</v>
      </c>
      <c r="R44" s="42">
        <v>3896</v>
      </c>
      <c r="S44" s="42">
        <v>4410</v>
      </c>
      <c r="T44" s="42">
        <v>3834</v>
      </c>
      <c r="U44" s="42">
        <v>3736</v>
      </c>
      <c r="V44" s="42">
        <v>2896</v>
      </c>
      <c r="W44" s="42">
        <v>2848</v>
      </c>
      <c r="X44" s="42">
        <v>2772</v>
      </c>
      <c r="Y44" s="42">
        <v>3591</v>
      </c>
      <c r="Z44" s="42">
        <v>4561</v>
      </c>
      <c r="AA44" s="42">
        <v>4883</v>
      </c>
      <c r="AB44" s="42">
        <v>4734</v>
      </c>
      <c r="AC44" s="42">
        <v>4025</v>
      </c>
      <c r="AD44" s="42">
        <v>3943</v>
      </c>
      <c r="AE44" s="42">
        <v>4862</v>
      </c>
      <c r="AF44" s="42">
        <v>4654</v>
      </c>
      <c r="AG44" s="42">
        <v>4293</v>
      </c>
      <c r="AH44" s="42">
        <v>3103</v>
      </c>
      <c r="AI44" s="42">
        <v>2839</v>
      </c>
      <c r="AJ44" s="42">
        <v>3156</v>
      </c>
      <c r="AK44" s="42">
        <v>3515</v>
      </c>
      <c r="AL44" s="42"/>
      <c r="AM44" s="42"/>
    </row>
    <row r="45" spans="1:39" x14ac:dyDescent="0.25">
      <c r="A45" t="s">
        <v>310</v>
      </c>
      <c r="B45" s="42">
        <v>955</v>
      </c>
      <c r="C45" s="42">
        <v>818</v>
      </c>
      <c r="D45" s="42">
        <v>815</v>
      </c>
      <c r="E45" s="42">
        <v>624</v>
      </c>
      <c r="F45" s="42">
        <v>702</v>
      </c>
      <c r="G45" s="42">
        <v>939</v>
      </c>
      <c r="H45" s="42">
        <v>834</v>
      </c>
      <c r="I45" s="42">
        <v>891</v>
      </c>
      <c r="J45" s="42">
        <v>724</v>
      </c>
      <c r="K45" s="42">
        <v>703</v>
      </c>
      <c r="L45" s="42">
        <v>666</v>
      </c>
      <c r="M45" s="42">
        <v>778</v>
      </c>
      <c r="N45" s="42">
        <v>892</v>
      </c>
      <c r="O45" s="42">
        <v>951</v>
      </c>
      <c r="P45" s="42">
        <v>894</v>
      </c>
      <c r="Q45" s="42">
        <v>820</v>
      </c>
      <c r="R45" s="42">
        <v>930</v>
      </c>
      <c r="S45" s="42">
        <v>1134</v>
      </c>
      <c r="T45" s="42">
        <v>1026</v>
      </c>
      <c r="U45" s="42">
        <v>1037</v>
      </c>
      <c r="V45" s="42">
        <v>904</v>
      </c>
      <c r="W45" s="42">
        <v>857</v>
      </c>
      <c r="X45" s="42">
        <v>666</v>
      </c>
      <c r="Y45" s="42">
        <v>759</v>
      </c>
      <c r="Z45" s="42">
        <v>948</v>
      </c>
      <c r="AA45" s="42">
        <v>1035</v>
      </c>
      <c r="AB45" s="42">
        <v>976</v>
      </c>
      <c r="AC45" s="42">
        <v>909</v>
      </c>
      <c r="AD45" s="42">
        <v>870</v>
      </c>
      <c r="AE45" s="42">
        <v>1212</v>
      </c>
      <c r="AF45" s="42">
        <v>1177</v>
      </c>
      <c r="AG45" s="42">
        <v>1136</v>
      </c>
      <c r="AH45" s="42">
        <v>953</v>
      </c>
      <c r="AI45" s="42">
        <v>855</v>
      </c>
      <c r="AJ45" s="42">
        <v>799</v>
      </c>
      <c r="AK45" s="42">
        <v>748</v>
      </c>
      <c r="AL45" s="42"/>
      <c r="AM45" s="42"/>
    </row>
    <row r="46" spans="1:39" x14ac:dyDescent="0.25">
      <c r="A46" t="s">
        <v>311</v>
      </c>
      <c r="B46" s="42">
        <v>766</v>
      </c>
      <c r="C46" s="42">
        <v>681</v>
      </c>
      <c r="D46" s="42">
        <v>694</v>
      </c>
      <c r="E46" s="42">
        <v>521</v>
      </c>
      <c r="F46" s="42">
        <v>571</v>
      </c>
      <c r="G46" s="42">
        <v>816</v>
      </c>
      <c r="H46" s="42">
        <v>715</v>
      </c>
      <c r="I46" s="42">
        <v>759</v>
      </c>
      <c r="J46" s="42">
        <v>686</v>
      </c>
      <c r="K46" s="42">
        <v>643</v>
      </c>
      <c r="L46" s="42">
        <v>658</v>
      </c>
      <c r="M46" s="42">
        <v>668</v>
      </c>
      <c r="N46" s="42">
        <v>726</v>
      </c>
      <c r="O46" s="42">
        <v>811</v>
      </c>
      <c r="P46" s="42">
        <v>795</v>
      </c>
      <c r="Q46" s="42">
        <v>728</v>
      </c>
      <c r="R46" s="42">
        <v>850</v>
      </c>
      <c r="S46" s="42">
        <v>1079</v>
      </c>
      <c r="T46" s="42">
        <v>980</v>
      </c>
      <c r="U46" s="42">
        <v>1010</v>
      </c>
      <c r="V46" s="42">
        <v>879</v>
      </c>
      <c r="W46" s="42">
        <v>834</v>
      </c>
      <c r="X46" s="42">
        <v>634</v>
      </c>
      <c r="Y46" s="42">
        <v>685</v>
      </c>
      <c r="Z46" s="42">
        <v>836</v>
      </c>
      <c r="AA46" s="42">
        <v>926</v>
      </c>
      <c r="AB46" s="42">
        <v>864</v>
      </c>
      <c r="AC46" s="42">
        <v>815</v>
      </c>
      <c r="AD46" s="42">
        <v>802</v>
      </c>
      <c r="AE46" s="42">
        <v>1250</v>
      </c>
      <c r="AF46" s="42">
        <v>1191</v>
      </c>
      <c r="AG46" s="42">
        <v>1127</v>
      </c>
      <c r="AH46" s="42">
        <v>903</v>
      </c>
      <c r="AI46" s="42">
        <v>821</v>
      </c>
      <c r="AJ46" s="42">
        <v>772</v>
      </c>
      <c r="AK46" s="42">
        <v>672</v>
      </c>
      <c r="AL46" s="42"/>
      <c r="AM46" s="42"/>
    </row>
    <row r="47" spans="1:39" x14ac:dyDescent="0.25">
      <c r="A47" t="s">
        <v>312</v>
      </c>
      <c r="B47" s="42">
        <v>551</v>
      </c>
      <c r="C47" s="42">
        <v>499</v>
      </c>
      <c r="D47" s="42">
        <v>520</v>
      </c>
      <c r="E47" s="42">
        <v>357</v>
      </c>
      <c r="F47" s="42">
        <v>415</v>
      </c>
      <c r="G47" s="42">
        <v>603</v>
      </c>
      <c r="H47" s="42">
        <v>547</v>
      </c>
      <c r="I47" s="42">
        <v>566</v>
      </c>
      <c r="J47" s="42">
        <v>486</v>
      </c>
      <c r="K47" s="42">
        <v>475</v>
      </c>
      <c r="L47" s="42">
        <v>495</v>
      </c>
      <c r="M47" s="42">
        <v>490</v>
      </c>
      <c r="N47" s="42">
        <v>539</v>
      </c>
      <c r="O47" s="42">
        <v>586</v>
      </c>
      <c r="P47" s="42">
        <v>588</v>
      </c>
      <c r="Q47" s="42">
        <v>564</v>
      </c>
      <c r="R47" s="42">
        <v>646</v>
      </c>
      <c r="S47" s="42">
        <v>749</v>
      </c>
      <c r="T47" s="42">
        <v>689</v>
      </c>
      <c r="U47" s="42">
        <v>682</v>
      </c>
      <c r="V47" s="42">
        <v>662</v>
      </c>
      <c r="W47" s="42">
        <v>610</v>
      </c>
      <c r="X47" s="42">
        <v>464</v>
      </c>
      <c r="Y47" s="42">
        <v>528</v>
      </c>
      <c r="Z47" s="42">
        <v>633</v>
      </c>
      <c r="AA47" s="42">
        <v>713</v>
      </c>
      <c r="AB47" s="42">
        <v>607</v>
      </c>
      <c r="AC47" s="42">
        <v>589</v>
      </c>
      <c r="AD47" s="42">
        <v>595</v>
      </c>
      <c r="AE47" s="42">
        <v>816</v>
      </c>
      <c r="AF47" s="42">
        <v>795</v>
      </c>
      <c r="AG47" s="42">
        <v>747</v>
      </c>
      <c r="AH47" s="42">
        <v>652</v>
      </c>
      <c r="AI47" s="42">
        <v>584</v>
      </c>
      <c r="AJ47" s="42">
        <v>583</v>
      </c>
      <c r="AK47" s="42">
        <v>495</v>
      </c>
      <c r="AL47" s="42"/>
      <c r="AM47" s="42"/>
    </row>
    <row r="48" spans="1:39" x14ac:dyDescent="0.25">
      <c r="A48" t="s">
        <v>405</v>
      </c>
      <c r="B48" s="42">
        <v>444</v>
      </c>
      <c r="C48" s="42">
        <v>400</v>
      </c>
      <c r="D48" s="42">
        <v>370</v>
      </c>
      <c r="E48" s="42">
        <v>259</v>
      </c>
      <c r="F48" s="42">
        <v>244</v>
      </c>
      <c r="G48" s="42">
        <v>319</v>
      </c>
      <c r="H48" s="42">
        <v>281</v>
      </c>
      <c r="I48" s="42">
        <v>312</v>
      </c>
      <c r="J48" s="42">
        <v>282</v>
      </c>
      <c r="K48" s="42">
        <v>269</v>
      </c>
      <c r="L48" s="42">
        <v>284</v>
      </c>
      <c r="M48" s="42">
        <v>389</v>
      </c>
      <c r="N48" s="42">
        <v>499</v>
      </c>
      <c r="O48" s="42">
        <v>499</v>
      </c>
      <c r="P48" s="42">
        <v>451</v>
      </c>
      <c r="Q48" s="42">
        <v>378</v>
      </c>
      <c r="R48" s="42">
        <v>368</v>
      </c>
      <c r="S48" s="42">
        <v>460</v>
      </c>
      <c r="T48" s="42">
        <v>414</v>
      </c>
      <c r="U48" s="42">
        <v>435</v>
      </c>
      <c r="V48" s="42">
        <v>342</v>
      </c>
      <c r="W48" s="42">
        <v>332</v>
      </c>
      <c r="X48" s="42">
        <v>286</v>
      </c>
      <c r="Y48" s="42">
        <v>389</v>
      </c>
      <c r="Z48" s="42">
        <v>481</v>
      </c>
      <c r="AA48" s="42">
        <v>497</v>
      </c>
      <c r="AB48" s="42">
        <v>462</v>
      </c>
      <c r="AC48" s="42">
        <v>392</v>
      </c>
      <c r="AD48" s="42">
        <v>399</v>
      </c>
      <c r="AE48" s="42">
        <v>525</v>
      </c>
      <c r="AF48" s="42">
        <v>519</v>
      </c>
      <c r="AG48" s="42">
        <v>482</v>
      </c>
      <c r="AH48" s="42">
        <v>340</v>
      </c>
      <c r="AI48" s="42">
        <v>296</v>
      </c>
      <c r="AJ48" s="42">
        <v>320</v>
      </c>
      <c r="AK48" s="42">
        <v>375</v>
      </c>
      <c r="AL48" s="42"/>
      <c r="AM48" s="42"/>
    </row>
    <row r="49" spans="1:39" x14ac:dyDescent="0.25">
      <c r="A49" t="s">
        <v>313</v>
      </c>
      <c r="B49" s="42">
        <v>322</v>
      </c>
      <c r="C49" s="42">
        <v>291</v>
      </c>
      <c r="D49" s="42">
        <v>278</v>
      </c>
      <c r="E49" s="42">
        <v>191</v>
      </c>
      <c r="F49" s="42">
        <v>231</v>
      </c>
      <c r="G49" s="42">
        <v>268</v>
      </c>
      <c r="H49" s="42">
        <v>261</v>
      </c>
      <c r="I49" s="42">
        <v>238</v>
      </c>
      <c r="J49" s="42">
        <v>177</v>
      </c>
      <c r="K49" s="42">
        <v>174</v>
      </c>
      <c r="L49" s="42">
        <v>192</v>
      </c>
      <c r="M49" s="42">
        <v>255</v>
      </c>
      <c r="N49" s="42">
        <v>310</v>
      </c>
      <c r="O49" s="42">
        <v>349</v>
      </c>
      <c r="P49" s="42">
        <v>318</v>
      </c>
      <c r="Q49" s="42">
        <v>266</v>
      </c>
      <c r="R49" s="42">
        <v>238</v>
      </c>
      <c r="S49" s="42">
        <v>336</v>
      </c>
      <c r="T49" s="42">
        <v>307</v>
      </c>
      <c r="U49" s="42">
        <v>288</v>
      </c>
      <c r="V49" s="42">
        <v>246</v>
      </c>
      <c r="W49" s="42">
        <v>221</v>
      </c>
      <c r="X49" s="42">
        <v>187</v>
      </c>
      <c r="Y49" s="42">
        <v>256</v>
      </c>
      <c r="Z49" s="42">
        <v>326</v>
      </c>
      <c r="AA49" s="42">
        <v>348</v>
      </c>
      <c r="AB49" s="42">
        <v>333</v>
      </c>
      <c r="AC49" s="42">
        <v>269</v>
      </c>
      <c r="AD49" s="42">
        <v>270</v>
      </c>
      <c r="AE49" s="42">
        <v>378</v>
      </c>
      <c r="AF49" s="42">
        <v>366</v>
      </c>
      <c r="AG49" s="42">
        <v>351</v>
      </c>
      <c r="AH49" s="42">
        <v>249</v>
      </c>
      <c r="AI49" s="42">
        <v>234</v>
      </c>
      <c r="AJ49" s="42">
        <v>244</v>
      </c>
      <c r="AK49" s="42">
        <v>251</v>
      </c>
      <c r="AL49" s="42"/>
      <c r="AM49" s="42"/>
    </row>
    <row r="50" spans="1:39" x14ac:dyDescent="0.25">
      <c r="A50" t="s">
        <v>314</v>
      </c>
      <c r="B50" s="42">
        <v>1054</v>
      </c>
      <c r="C50" s="42">
        <v>962</v>
      </c>
      <c r="D50" s="42">
        <v>915</v>
      </c>
      <c r="E50" s="42">
        <v>671</v>
      </c>
      <c r="F50" s="42">
        <v>643</v>
      </c>
      <c r="G50" s="42">
        <v>824</v>
      </c>
      <c r="H50" s="42">
        <v>724</v>
      </c>
      <c r="I50" s="42">
        <v>726</v>
      </c>
      <c r="J50" s="42">
        <v>558</v>
      </c>
      <c r="K50" s="42">
        <v>552</v>
      </c>
      <c r="L50" s="42">
        <v>618</v>
      </c>
      <c r="M50" s="42">
        <v>794</v>
      </c>
      <c r="N50" s="42">
        <v>973</v>
      </c>
      <c r="O50" s="42">
        <v>1020</v>
      </c>
      <c r="P50" s="42">
        <v>942</v>
      </c>
      <c r="Q50" s="42">
        <v>827</v>
      </c>
      <c r="R50" s="42">
        <v>779</v>
      </c>
      <c r="S50" s="42">
        <v>897</v>
      </c>
      <c r="T50" s="42">
        <v>827</v>
      </c>
      <c r="U50" s="42">
        <v>788</v>
      </c>
      <c r="V50" s="42">
        <v>619</v>
      </c>
      <c r="W50" s="42">
        <v>582</v>
      </c>
      <c r="X50" s="42">
        <v>494</v>
      </c>
      <c r="Y50" s="42">
        <v>710</v>
      </c>
      <c r="Z50" s="42">
        <v>1006</v>
      </c>
      <c r="AA50" s="42">
        <v>1128</v>
      </c>
      <c r="AB50" s="42">
        <v>1034</v>
      </c>
      <c r="AC50" s="42">
        <v>848</v>
      </c>
      <c r="AD50" s="42">
        <v>858</v>
      </c>
      <c r="AE50" s="42">
        <v>1111</v>
      </c>
      <c r="AF50" s="42">
        <v>1095</v>
      </c>
      <c r="AG50" s="42">
        <v>977</v>
      </c>
      <c r="AH50" s="42">
        <v>699</v>
      </c>
      <c r="AI50" s="42">
        <v>650</v>
      </c>
      <c r="AJ50" s="42">
        <v>643</v>
      </c>
      <c r="AK50" s="42">
        <v>765</v>
      </c>
      <c r="AL50" s="42"/>
      <c r="AM50" s="42"/>
    </row>
    <row r="51" spans="1:39" x14ac:dyDescent="0.25">
      <c r="A51" t="s">
        <v>135</v>
      </c>
      <c r="B51" s="42">
        <v>307</v>
      </c>
      <c r="C51" s="42">
        <v>267</v>
      </c>
      <c r="D51" s="42">
        <v>236</v>
      </c>
      <c r="E51" s="42">
        <v>186</v>
      </c>
      <c r="F51" s="42">
        <v>160</v>
      </c>
      <c r="G51" s="42">
        <v>199</v>
      </c>
      <c r="H51" s="42">
        <v>181</v>
      </c>
      <c r="I51" s="42">
        <v>179</v>
      </c>
      <c r="J51" s="42">
        <v>149</v>
      </c>
      <c r="K51" s="42">
        <v>158</v>
      </c>
      <c r="L51" s="42">
        <v>185</v>
      </c>
      <c r="M51" s="42">
        <v>274</v>
      </c>
      <c r="N51" s="42">
        <v>293</v>
      </c>
      <c r="O51" s="42">
        <v>310</v>
      </c>
      <c r="P51" s="42">
        <v>274</v>
      </c>
      <c r="Q51" s="42">
        <v>213</v>
      </c>
      <c r="R51" s="42">
        <v>200</v>
      </c>
      <c r="S51" s="42">
        <v>249</v>
      </c>
      <c r="T51" s="42">
        <v>202</v>
      </c>
      <c r="U51" s="42">
        <v>203</v>
      </c>
      <c r="V51" s="42">
        <v>151</v>
      </c>
      <c r="W51" s="42">
        <v>148</v>
      </c>
      <c r="X51" s="42">
        <v>148</v>
      </c>
      <c r="Y51" s="42">
        <v>220</v>
      </c>
      <c r="Z51" s="42">
        <v>291</v>
      </c>
      <c r="AA51" s="42">
        <v>293</v>
      </c>
      <c r="AB51" s="42">
        <v>278</v>
      </c>
      <c r="AC51" s="42">
        <v>239</v>
      </c>
      <c r="AD51" s="42">
        <v>216</v>
      </c>
      <c r="AE51" s="42">
        <v>297</v>
      </c>
      <c r="AF51" s="42">
        <v>271</v>
      </c>
      <c r="AG51" s="42">
        <v>230</v>
      </c>
      <c r="AH51" s="42">
        <v>183</v>
      </c>
      <c r="AI51" s="42">
        <v>175</v>
      </c>
      <c r="AJ51" s="42">
        <v>194</v>
      </c>
      <c r="AK51" s="42">
        <v>244</v>
      </c>
      <c r="AL51" s="42"/>
      <c r="AM51" s="42"/>
    </row>
    <row r="52" spans="1:39" x14ac:dyDescent="0.25">
      <c r="A52" t="s">
        <v>315</v>
      </c>
      <c r="B52" s="42">
        <v>1316</v>
      </c>
      <c r="C52" s="42">
        <v>1167</v>
      </c>
      <c r="D52" s="42">
        <v>1082</v>
      </c>
      <c r="E52" s="42">
        <v>780</v>
      </c>
      <c r="F52" s="42">
        <v>678</v>
      </c>
      <c r="G52" s="42">
        <v>917</v>
      </c>
      <c r="H52" s="42">
        <v>843</v>
      </c>
      <c r="I52" s="42">
        <v>860</v>
      </c>
      <c r="J52" s="42">
        <v>644</v>
      </c>
      <c r="K52" s="42">
        <v>673</v>
      </c>
      <c r="L52" s="42">
        <v>787</v>
      </c>
      <c r="M52" s="42">
        <v>1078</v>
      </c>
      <c r="N52" s="42">
        <v>1216</v>
      </c>
      <c r="O52" s="42">
        <v>1307</v>
      </c>
      <c r="P52" s="42">
        <v>1225</v>
      </c>
      <c r="Q52" s="42">
        <v>961</v>
      </c>
      <c r="R52" s="42">
        <v>846</v>
      </c>
      <c r="S52" s="42">
        <v>1093</v>
      </c>
      <c r="T52" s="42">
        <v>985</v>
      </c>
      <c r="U52" s="42">
        <v>1031</v>
      </c>
      <c r="V52" s="42">
        <v>758</v>
      </c>
      <c r="W52" s="42">
        <v>729</v>
      </c>
      <c r="X52" s="42">
        <v>657</v>
      </c>
      <c r="Y52" s="42">
        <v>944</v>
      </c>
      <c r="Z52" s="42">
        <v>1222</v>
      </c>
      <c r="AA52" s="42">
        <v>1310</v>
      </c>
      <c r="AB52" s="42">
        <v>1243</v>
      </c>
      <c r="AC52" s="42">
        <v>975</v>
      </c>
      <c r="AD52" s="42">
        <v>1020</v>
      </c>
      <c r="AE52" s="42">
        <v>1364</v>
      </c>
      <c r="AF52" s="42">
        <v>1255</v>
      </c>
      <c r="AG52" s="42">
        <v>1243</v>
      </c>
      <c r="AH52" s="42">
        <v>814</v>
      </c>
      <c r="AI52" s="42">
        <v>733</v>
      </c>
      <c r="AJ52" s="42">
        <v>784</v>
      </c>
      <c r="AK52" s="42">
        <v>948</v>
      </c>
      <c r="AL52" s="42"/>
      <c r="AM52" s="42"/>
    </row>
    <row r="53" spans="1:39" x14ac:dyDescent="0.25">
      <c r="A53" t="s">
        <v>316</v>
      </c>
      <c r="B53" s="42">
        <v>1419</v>
      </c>
      <c r="C53" s="42">
        <v>1338</v>
      </c>
      <c r="D53" s="42">
        <v>1190</v>
      </c>
      <c r="E53" s="42">
        <v>869</v>
      </c>
      <c r="F53" s="42">
        <v>624</v>
      </c>
      <c r="G53" s="42">
        <v>774</v>
      </c>
      <c r="H53" s="42">
        <v>687</v>
      </c>
      <c r="I53" s="42">
        <v>681</v>
      </c>
      <c r="J53" s="42">
        <v>532</v>
      </c>
      <c r="K53" s="42">
        <v>554</v>
      </c>
      <c r="L53" s="42">
        <v>736</v>
      </c>
      <c r="M53" s="42">
        <v>1160</v>
      </c>
      <c r="N53" s="42">
        <v>1523</v>
      </c>
      <c r="O53" s="42">
        <v>1559</v>
      </c>
      <c r="P53" s="42">
        <v>1382</v>
      </c>
      <c r="Q53" s="42">
        <v>1165</v>
      </c>
      <c r="R53" s="42">
        <v>827</v>
      </c>
      <c r="S53" s="42">
        <v>966</v>
      </c>
      <c r="T53" s="42">
        <v>967</v>
      </c>
      <c r="U53" s="42">
        <v>870</v>
      </c>
      <c r="V53" s="42">
        <v>687</v>
      </c>
      <c r="W53" s="42">
        <v>659</v>
      </c>
      <c r="X53" s="42">
        <v>723</v>
      </c>
      <c r="Y53" s="42">
        <v>1116</v>
      </c>
      <c r="Z53" s="42">
        <v>1484</v>
      </c>
      <c r="AA53" s="42">
        <v>1498</v>
      </c>
      <c r="AB53" s="42">
        <v>1431</v>
      </c>
      <c r="AC53" s="42">
        <v>1025</v>
      </c>
      <c r="AD53" s="42">
        <v>1040</v>
      </c>
      <c r="AE53" s="42">
        <v>1180</v>
      </c>
      <c r="AF53" s="42">
        <v>1113</v>
      </c>
      <c r="AG53" s="42">
        <v>1025</v>
      </c>
      <c r="AH53" s="42">
        <v>754</v>
      </c>
      <c r="AI53" s="42">
        <v>706</v>
      </c>
      <c r="AJ53" s="42">
        <v>802</v>
      </c>
      <c r="AK53" s="42">
        <v>1126</v>
      </c>
      <c r="AL53" s="42"/>
      <c r="AM53" s="42"/>
    </row>
    <row r="54" spans="1:39" x14ac:dyDescent="0.25">
      <c r="A54" t="s">
        <v>143</v>
      </c>
      <c r="B54" s="42">
        <v>431</v>
      </c>
      <c r="C54" s="42">
        <v>404</v>
      </c>
      <c r="D54" s="42">
        <v>354</v>
      </c>
      <c r="E54" s="42">
        <v>228</v>
      </c>
      <c r="F54" s="42">
        <v>194</v>
      </c>
      <c r="G54" s="42">
        <v>269</v>
      </c>
      <c r="H54" s="42">
        <v>236</v>
      </c>
      <c r="I54" s="42">
        <v>252</v>
      </c>
      <c r="J54" s="42">
        <v>194</v>
      </c>
      <c r="K54" s="42">
        <v>193</v>
      </c>
      <c r="L54" s="42">
        <v>227</v>
      </c>
      <c r="M54" s="42">
        <v>343</v>
      </c>
      <c r="N54" s="42">
        <v>481</v>
      </c>
      <c r="O54" s="42">
        <v>508</v>
      </c>
      <c r="P54" s="42">
        <v>469</v>
      </c>
      <c r="Q54" s="42">
        <v>323</v>
      </c>
      <c r="R54" s="42">
        <v>282</v>
      </c>
      <c r="S54" s="42">
        <v>325</v>
      </c>
      <c r="T54" s="42">
        <v>307</v>
      </c>
      <c r="U54" s="42">
        <v>294</v>
      </c>
      <c r="V54" s="42">
        <v>222</v>
      </c>
      <c r="W54" s="42">
        <v>209</v>
      </c>
      <c r="X54" s="42">
        <v>210</v>
      </c>
      <c r="Y54" s="42">
        <v>283</v>
      </c>
      <c r="Z54" s="42">
        <v>446</v>
      </c>
      <c r="AA54" s="42">
        <v>472</v>
      </c>
      <c r="AB54" s="42">
        <v>387</v>
      </c>
      <c r="AC54" s="42">
        <v>292</v>
      </c>
      <c r="AD54" s="42">
        <v>282</v>
      </c>
      <c r="AE54" s="42">
        <v>335</v>
      </c>
      <c r="AF54" s="42">
        <v>340</v>
      </c>
      <c r="AG54" s="42">
        <v>338</v>
      </c>
      <c r="AH54" s="42">
        <v>246</v>
      </c>
      <c r="AI54" s="42">
        <v>234</v>
      </c>
      <c r="AJ54" s="42">
        <v>254</v>
      </c>
      <c r="AK54" s="42">
        <v>322</v>
      </c>
      <c r="AL54" s="42"/>
      <c r="AM54" s="42"/>
    </row>
    <row r="55" spans="1:39" x14ac:dyDescent="0.25">
      <c r="A55" t="s">
        <v>144</v>
      </c>
      <c r="B55" s="42">
        <v>538</v>
      </c>
      <c r="C55" s="42">
        <v>474</v>
      </c>
      <c r="D55" s="42">
        <v>464</v>
      </c>
      <c r="E55" s="42">
        <v>331</v>
      </c>
      <c r="F55" s="42">
        <v>308</v>
      </c>
      <c r="G55" s="42">
        <v>416</v>
      </c>
      <c r="H55" s="42">
        <v>373</v>
      </c>
      <c r="I55" s="42">
        <v>406</v>
      </c>
      <c r="J55" s="42">
        <v>326</v>
      </c>
      <c r="K55" s="42">
        <v>323</v>
      </c>
      <c r="L55" s="42">
        <v>352</v>
      </c>
      <c r="M55" s="42">
        <v>438</v>
      </c>
      <c r="N55" s="42">
        <v>503</v>
      </c>
      <c r="O55" s="42">
        <v>533</v>
      </c>
      <c r="P55" s="42">
        <v>511</v>
      </c>
      <c r="Q55" s="42">
        <v>380</v>
      </c>
      <c r="R55" s="42">
        <v>403</v>
      </c>
      <c r="S55" s="42">
        <v>494</v>
      </c>
      <c r="T55" s="42">
        <v>479</v>
      </c>
      <c r="U55" s="42">
        <v>474</v>
      </c>
      <c r="V55" s="42">
        <v>360</v>
      </c>
      <c r="W55" s="42">
        <v>355</v>
      </c>
      <c r="X55" s="42">
        <v>306</v>
      </c>
      <c r="Y55" s="42">
        <v>401</v>
      </c>
      <c r="Z55" s="42">
        <v>524</v>
      </c>
      <c r="AA55" s="42">
        <v>552</v>
      </c>
      <c r="AB55" s="42">
        <v>504</v>
      </c>
      <c r="AC55" s="42">
        <v>405</v>
      </c>
      <c r="AD55" s="42">
        <v>397</v>
      </c>
      <c r="AE55" s="42">
        <v>611</v>
      </c>
      <c r="AF55" s="42">
        <v>632</v>
      </c>
      <c r="AG55" s="42">
        <v>491</v>
      </c>
      <c r="AH55" s="42">
        <v>378</v>
      </c>
      <c r="AI55" s="42">
        <v>342</v>
      </c>
      <c r="AJ55" s="42">
        <v>340</v>
      </c>
      <c r="AK55" s="42">
        <v>368</v>
      </c>
      <c r="AL55" s="42"/>
      <c r="AM55" s="42"/>
    </row>
    <row r="56" spans="1:39" x14ac:dyDescent="0.25">
      <c r="A56" t="s">
        <v>317</v>
      </c>
      <c r="B56" s="42">
        <v>519</v>
      </c>
      <c r="C56" s="42">
        <v>483</v>
      </c>
      <c r="D56" s="42">
        <v>440</v>
      </c>
      <c r="E56" s="42">
        <v>349</v>
      </c>
      <c r="F56" s="42">
        <v>372</v>
      </c>
      <c r="G56" s="42">
        <v>484</v>
      </c>
      <c r="H56" s="42">
        <v>422</v>
      </c>
      <c r="I56" s="42">
        <v>449</v>
      </c>
      <c r="J56" s="42">
        <v>400</v>
      </c>
      <c r="K56" s="42">
        <v>395</v>
      </c>
      <c r="L56" s="42">
        <v>400</v>
      </c>
      <c r="M56" s="42">
        <v>417</v>
      </c>
      <c r="N56" s="42">
        <v>469</v>
      </c>
      <c r="O56" s="42">
        <v>488</v>
      </c>
      <c r="P56" s="42">
        <v>477</v>
      </c>
      <c r="Q56" s="42">
        <v>429</v>
      </c>
      <c r="R56" s="42">
        <v>475</v>
      </c>
      <c r="S56" s="42">
        <v>561</v>
      </c>
      <c r="T56" s="42">
        <v>516</v>
      </c>
      <c r="U56" s="42">
        <v>554</v>
      </c>
      <c r="V56" s="42">
        <v>472</v>
      </c>
      <c r="W56" s="42">
        <v>451</v>
      </c>
      <c r="X56" s="42">
        <v>368</v>
      </c>
      <c r="Y56" s="42">
        <v>424</v>
      </c>
      <c r="Z56" s="42">
        <v>480</v>
      </c>
      <c r="AA56" s="42">
        <v>515</v>
      </c>
      <c r="AB56" s="42">
        <v>506</v>
      </c>
      <c r="AC56" s="42">
        <v>436</v>
      </c>
      <c r="AD56" s="42">
        <v>392</v>
      </c>
      <c r="AE56" s="42">
        <v>612</v>
      </c>
      <c r="AF56" s="42">
        <v>581</v>
      </c>
      <c r="AG56" s="42">
        <v>559</v>
      </c>
      <c r="AH56" s="42">
        <v>488</v>
      </c>
      <c r="AI56" s="42">
        <v>472</v>
      </c>
      <c r="AJ56" s="42">
        <v>441</v>
      </c>
      <c r="AK56" s="42">
        <v>440</v>
      </c>
      <c r="AL56" s="42"/>
      <c r="AM56" s="42"/>
    </row>
    <row r="57" spans="1:39" x14ac:dyDescent="0.25">
      <c r="A57" t="s">
        <v>145</v>
      </c>
      <c r="B57" s="42">
        <v>934</v>
      </c>
      <c r="C57" s="42">
        <v>820</v>
      </c>
      <c r="D57" s="42">
        <v>769</v>
      </c>
      <c r="E57" s="42">
        <v>557</v>
      </c>
      <c r="F57" s="42">
        <v>489</v>
      </c>
      <c r="G57" s="42">
        <v>638</v>
      </c>
      <c r="H57" s="42">
        <v>570</v>
      </c>
      <c r="I57" s="42">
        <v>628</v>
      </c>
      <c r="J57" s="42">
        <v>514</v>
      </c>
      <c r="K57" s="42">
        <v>499</v>
      </c>
      <c r="L57" s="42">
        <v>526</v>
      </c>
      <c r="M57" s="42">
        <v>723</v>
      </c>
      <c r="N57" s="42">
        <v>875</v>
      </c>
      <c r="O57" s="42">
        <v>927</v>
      </c>
      <c r="P57" s="42">
        <v>879</v>
      </c>
      <c r="Q57" s="42">
        <v>695</v>
      </c>
      <c r="R57" s="42">
        <v>633</v>
      </c>
      <c r="S57" s="42">
        <v>803</v>
      </c>
      <c r="T57" s="42">
        <v>719</v>
      </c>
      <c r="U57" s="42">
        <v>716</v>
      </c>
      <c r="V57" s="42">
        <v>587</v>
      </c>
      <c r="W57" s="42">
        <v>538</v>
      </c>
      <c r="X57" s="42">
        <v>482</v>
      </c>
      <c r="Y57" s="42">
        <v>709</v>
      </c>
      <c r="Z57" s="42">
        <v>908</v>
      </c>
      <c r="AA57" s="42">
        <v>964</v>
      </c>
      <c r="AB57" s="42">
        <v>900</v>
      </c>
      <c r="AC57" s="42">
        <v>736</v>
      </c>
      <c r="AD57" s="42">
        <v>732</v>
      </c>
      <c r="AE57" s="42">
        <v>992</v>
      </c>
      <c r="AF57" s="42">
        <v>928</v>
      </c>
      <c r="AG57" s="42">
        <v>869</v>
      </c>
      <c r="AH57" s="42">
        <v>638</v>
      </c>
      <c r="AI57" s="42">
        <v>547</v>
      </c>
      <c r="AJ57" s="42">
        <v>559</v>
      </c>
      <c r="AK57" s="42">
        <v>668</v>
      </c>
      <c r="AL57" s="42"/>
      <c r="AM57" s="42"/>
    </row>
    <row r="58" spans="1:39" x14ac:dyDescent="0.25">
      <c r="A58" t="s">
        <v>318</v>
      </c>
      <c r="B58" s="42">
        <v>634</v>
      </c>
      <c r="C58" s="42">
        <v>588</v>
      </c>
      <c r="D58" s="42">
        <v>544</v>
      </c>
      <c r="E58" s="42">
        <v>423</v>
      </c>
      <c r="F58" s="42">
        <v>358</v>
      </c>
      <c r="G58" s="42">
        <v>480</v>
      </c>
      <c r="H58" s="42">
        <v>441</v>
      </c>
      <c r="I58" s="42">
        <v>425</v>
      </c>
      <c r="J58" s="42">
        <v>307</v>
      </c>
      <c r="K58" s="42">
        <v>295</v>
      </c>
      <c r="L58" s="42">
        <v>355</v>
      </c>
      <c r="M58" s="42">
        <v>463</v>
      </c>
      <c r="N58" s="42">
        <v>561</v>
      </c>
      <c r="O58" s="42">
        <v>601</v>
      </c>
      <c r="P58" s="42">
        <v>548</v>
      </c>
      <c r="Q58" s="42">
        <v>495</v>
      </c>
      <c r="R58" s="42">
        <v>449</v>
      </c>
      <c r="S58" s="42">
        <v>576</v>
      </c>
      <c r="T58" s="42">
        <v>556</v>
      </c>
      <c r="U58" s="42">
        <v>507</v>
      </c>
      <c r="V58" s="42">
        <v>343</v>
      </c>
      <c r="W58" s="42">
        <v>310</v>
      </c>
      <c r="X58" s="42">
        <v>322</v>
      </c>
      <c r="Y58" s="42">
        <v>414</v>
      </c>
      <c r="Z58" s="42">
        <v>562</v>
      </c>
      <c r="AA58" s="42">
        <v>611</v>
      </c>
      <c r="AB58" s="42">
        <v>588</v>
      </c>
      <c r="AC58" s="42">
        <v>472</v>
      </c>
      <c r="AD58" s="42">
        <v>456</v>
      </c>
      <c r="AE58" s="42">
        <v>699</v>
      </c>
      <c r="AF58" s="42">
        <v>723</v>
      </c>
      <c r="AG58" s="42">
        <v>586</v>
      </c>
      <c r="AH58" s="42">
        <v>383</v>
      </c>
      <c r="AI58" s="42">
        <v>321</v>
      </c>
      <c r="AJ58" s="42">
        <v>377</v>
      </c>
      <c r="AK58" s="42">
        <v>441</v>
      </c>
      <c r="AL58" s="42"/>
      <c r="AM58" s="42"/>
    </row>
    <row r="59" spans="1:39" x14ac:dyDescent="0.25">
      <c r="A59" t="s">
        <v>319</v>
      </c>
      <c r="B59" s="42">
        <v>1311</v>
      </c>
      <c r="C59" s="42">
        <v>1217</v>
      </c>
      <c r="D59" s="42">
        <v>1082</v>
      </c>
      <c r="E59" s="42">
        <v>926</v>
      </c>
      <c r="F59" s="42">
        <v>874</v>
      </c>
      <c r="G59" s="42">
        <v>835</v>
      </c>
      <c r="H59" s="42">
        <v>713</v>
      </c>
      <c r="I59" s="42">
        <v>776</v>
      </c>
      <c r="J59" s="42">
        <v>582</v>
      </c>
      <c r="K59" s="42">
        <v>611</v>
      </c>
      <c r="L59" s="42">
        <v>874</v>
      </c>
      <c r="M59" s="42">
        <v>1132</v>
      </c>
      <c r="N59" s="42">
        <v>1315</v>
      </c>
      <c r="O59" s="42">
        <v>1337</v>
      </c>
      <c r="P59" s="42">
        <v>1261</v>
      </c>
      <c r="Q59" s="42">
        <v>1149</v>
      </c>
      <c r="R59" s="42">
        <v>1001</v>
      </c>
      <c r="S59" s="42">
        <v>1066</v>
      </c>
      <c r="T59" s="42">
        <v>896</v>
      </c>
      <c r="U59" s="42">
        <v>934</v>
      </c>
      <c r="V59" s="42">
        <v>648</v>
      </c>
      <c r="W59" s="42">
        <v>599</v>
      </c>
      <c r="X59" s="42">
        <v>793</v>
      </c>
      <c r="Y59" s="42">
        <v>1011</v>
      </c>
      <c r="Z59" s="42">
        <v>1298</v>
      </c>
      <c r="AA59" s="42">
        <v>1345</v>
      </c>
      <c r="AB59" s="42">
        <v>1318</v>
      </c>
      <c r="AC59" s="42">
        <v>1083</v>
      </c>
      <c r="AD59" s="42">
        <v>996</v>
      </c>
      <c r="AE59" s="42">
        <v>1153</v>
      </c>
      <c r="AF59" s="42">
        <v>1068</v>
      </c>
      <c r="AG59" s="42">
        <v>959</v>
      </c>
      <c r="AH59" s="42">
        <v>662</v>
      </c>
      <c r="AI59" s="42">
        <v>600</v>
      </c>
      <c r="AJ59" s="42">
        <v>791</v>
      </c>
      <c r="AK59" s="42">
        <v>940</v>
      </c>
      <c r="AL59" s="42"/>
      <c r="AM59" s="42"/>
    </row>
    <row r="60" spans="1:39" x14ac:dyDescent="0.25">
      <c r="A60" t="s">
        <v>95</v>
      </c>
      <c r="B60" s="42">
        <v>154</v>
      </c>
      <c r="C60" s="42">
        <v>133</v>
      </c>
      <c r="D60" s="42">
        <v>122</v>
      </c>
      <c r="E60" s="42">
        <v>94</v>
      </c>
      <c r="F60" s="42">
        <v>67</v>
      </c>
      <c r="G60" s="42">
        <v>72</v>
      </c>
      <c r="H60" s="42">
        <v>70</v>
      </c>
      <c r="I60" s="42">
        <v>65</v>
      </c>
      <c r="J60" s="42">
        <v>48</v>
      </c>
      <c r="K60" s="42">
        <v>48</v>
      </c>
      <c r="L60" s="42">
        <v>76</v>
      </c>
      <c r="M60" s="42">
        <v>116</v>
      </c>
      <c r="N60" s="42">
        <v>143</v>
      </c>
      <c r="O60" s="42">
        <v>150</v>
      </c>
      <c r="P60" s="42">
        <v>135</v>
      </c>
      <c r="Q60" s="42">
        <v>113</v>
      </c>
      <c r="R60" s="42">
        <v>80</v>
      </c>
      <c r="S60" s="42">
        <v>99</v>
      </c>
      <c r="T60" s="42">
        <v>97</v>
      </c>
      <c r="U60" s="42">
        <v>96</v>
      </c>
      <c r="V60" s="42">
        <v>69</v>
      </c>
      <c r="W60" s="42">
        <v>62</v>
      </c>
      <c r="X60" s="42">
        <v>81</v>
      </c>
      <c r="Y60" s="42">
        <v>133</v>
      </c>
      <c r="Z60" s="42">
        <v>175</v>
      </c>
      <c r="AA60" s="42">
        <v>176</v>
      </c>
      <c r="AB60" s="42">
        <v>165</v>
      </c>
      <c r="AC60" s="42">
        <v>117</v>
      </c>
      <c r="AD60" s="42">
        <v>120</v>
      </c>
      <c r="AE60" s="42">
        <v>137</v>
      </c>
      <c r="AF60" s="42">
        <v>128</v>
      </c>
      <c r="AG60" s="42">
        <v>118</v>
      </c>
      <c r="AH60" s="42">
        <v>74</v>
      </c>
      <c r="AI60" s="42">
        <v>74</v>
      </c>
      <c r="AJ60" s="42">
        <v>84</v>
      </c>
      <c r="AK60" s="42">
        <v>134</v>
      </c>
      <c r="AL60" s="42"/>
      <c r="AM60" s="42"/>
    </row>
    <row r="61" spans="1:39" x14ac:dyDescent="0.25">
      <c r="A61" t="s">
        <v>156</v>
      </c>
      <c r="B61" s="42">
        <v>19504</v>
      </c>
      <c r="C61" s="42">
        <v>17429</v>
      </c>
      <c r="D61" s="42">
        <v>16892</v>
      </c>
      <c r="E61" s="42">
        <v>12947</v>
      </c>
      <c r="F61" s="42">
        <v>14027</v>
      </c>
      <c r="G61" s="42">
        <v>18385</v>
      </c>
      <c r="H61" s="42">
        <v>16777</v>
      </c>
      <c r="I61" s="42">
        <v>17821</v>
      </c>
      <c r="J61" s="42">
        <v>15320</v>
      </c>
      <c r="K61" s="42">
        <v>14980</v>
      </c>
      <c r="L61" s="42">
        <v>14600</v>
      </c>
      <c r="M61" s="42">
        <v>15739</v>
      </c>
      <c r="N61" s="42">
        <v>17589</v>
      </c>
      <c r="O61" s="42">
        <v>18912</v>
      </c>
      <c r="P61" s="42">
        <v>18203</v>
      </c>
      <c r="Q61" s="42">
        <v>16864</v>
      </c>
      <c r="R61" s="42">
        <v>19170</v>
      </c>
      <c r="S61" s="42">
        <v>21932</v>
      </c>
      <c r="T61" s="42">
        <v>20084</v>
      </c>
      <c r="U61" s="42">
        <v>20520</v>
      </c>
      <c r="V61" s="42">
        <v>18630</v>
      </c>
      <c r="W61" s="42">
        <v>17641</v>
      </c>
      <c r="X61" s="42">
        <v>14027</v>
      </c>
      <c r="Y61" s="42">
        <v>15920</v>
      </c>
      <c r="Z61" s="42">
        <v>19221</v>
      </c>
      <c r="AA61" s="42">
        <v>20985</v>
      </c>
      <c r="AB61" s="42">
        <v>19575</v>
      </c>
      <c r="AC61" s="42">
        <v>18016</v>
      </c>
      <c r="AD61" s="42">
        <v>17605</v>
      </c>
      <c r="AE61" s="42">
        <v>24083</v>
      </c>
      <c r="AF61" s="42">
        <v>24073</v>
      </c>
      <c r="AG61" s="42">
        <v>23284</v>
      </c>
      <c r="AH61" s="42">
        <v>19825</v>
      </c>
      <c r="AI61" s="42">
        <v>17873</v>
      </c>
      <c r="AJ61" s="42">
        <v>16959</v>
      </c>
      <c r="AK61" s="42">
        <v>16094</v>
      </c>
      <c r="AL61" s="42"/>
      <c r="AM61" s="42"/>
    </row>
    <row r="62" spans="1:39" x14ac:dyDescent="0.25">
      <c r="A62" t="s">
        <v>146</v>
      </c>
      <c r="B62" s="42">
        <v>355</v>
      </c>
      <c r="C62" s="42">
        <v>324</v>
      </c>
      <c r="D62" s="42">
        <v>298</v>
      </c>
      <c r="E62" s="42">
        <v>181</v>
      </c>
      <c r="F62" s="42">
        <v>154</v>
      </c>
      <c r="G62" s="42">
        <v>205</v>
      </c>
      <c r="H62" s="42">
        <v>182</v>
      </c>
      <c r="I62" s="42">
        <v>180</v>
      </c>
      <c r="J62" s="42">
        <v>165</v>
      </c>
      <c r="K62" s="42">
        <v>155</v>
      </c>
      <c r="L62" s="42">
        <v>173</v>
      </c>
      <c r="M62" s="42">
        <v>283</v>
      </c>
      <c r="N62" s="42">
        <v>383</v>
      </c>
      <c r="O62" s="42">
        <v>404</v>
      </c>
      <c r="P62" s="42">
        <v>358</v>
      </c>
      <c r="Q62" s="42">
        <v>254</v>
      </c>
      <c r="R62" s="42">
        <v>233</v>
      </c>
      <c r="S62" s="42">
        <v>257</v>
      </c>
      <c r="T62" s="42">
        <v>230</v>
      </c>
      <c r="U62" s="42">
        <v>236</v>
      </c>
      <c r="V62" s="42">
        <v>208</v>
      </c>
      <c r="W62" s="42">
        <v>191</v>
      </c>
      <c r="X62" s="42">
        <v>168</v>
      </c>
      <c r="Y62" s="42">
        <v>232</v>
      </c>
      <c r="Z62" s="42">
        <v>374</v>
      </c>
      <c r="AA62" s="42">
        <v>385</v>
      </c>
      <c r="AB62" s="42">
        <v>334</v>
      </c>
      <c r="AC62" s="42">
        <v>268</v>
      </c>
      <c r="AD62" s="42">
        <v>268</v>
      </c>
      <c r="AE62" s="42">
        <v>331</v>
      </c>
      <c r="AF62" s="42">
        <v>284</v>
      </c>
      <c r="AG62" s="42">
        <v>255</v>
      </c>
      <c r="AH62" s="42">
        <v>225</v>
      </c>
      <c r="AI62" s="42">
        <v>204</v>
      </c>
      <c r="AJ62" s="42">
        <v>220</v>
      </c>
      <c r="AK62" s="42">
        <v>246</v>
      </c>
      <c r="AL62" s="42"/>
      <c r="AM62" s="42"/>
    </row>
    <row r="63" spans="1:39" x14ac:dyDescent="0.25">
      <c r="A63" t="s">
        <v>84</v>
      </c>
      <c r="B63" s="42">
        <v>592</v>
      </c>
      <c r="C63" s="42">
        <v>553</v>
      </c>
      <c r="D63" s="42">
        <v>500</v>
      </c>
      <c r="E63" s="42">
        <v>411</v>
      </c>
      <c r="F63" s="42">
        <v>315</v>
      </c>
      <c r="G63" s="42">
        <v>353</v>
      </c>
      <c r="H63" s="42">
        <v>306</v>
      </c>
      <c r="I63" s="42">
        <v>313</v>
      </c>
      <c r="J63" s="42">
        <v>256</v>
      </c>
      <c r="K63" s="42">
        <v>270</v>
      </c>
      <c r="L63" s="42">
        <v>363</v>
      </c>
      <c r="M63" s="42">
        <v>522</v>
      </c>
      <c r="N63" s="42">
        <v>636</v>
      </c>
      <c r="O63" s="42">
        <v>653</v>
      </c>
      <c r="P63" s="42">
        <v>567</v>
      </c>
      <c r="Q63" s="42">
        <v>468</v>
      </c>
      <c r="R63" s="42">
        <v>393</v>
      </c>
      <c r="S63" s="42">
        <v>419</v>
      </c>
      <c r="T63" s="42">
        <v>373</v>
      </c>
      <c r="U63" s="42">
        <v>362</v>
      </c>
      <c r="V63" s="42">
        <v>290</v>
      </c>
      <c r="W63" s="42">
        <v>297</v>
      </c>
      <c r="X63" s="42">
        <v>351</v>
      </c>
      <c r="Y63" s="42">
        <v>507</v>
      </c>
      <c r="Z63" s="42">
        <v>670</v>
      </c>
      <c r="AA63" s="42">
        <v>642</v>
      </c>
      <c r="AB63" s="42">
        <v>633</v>
      </c>
      <c r="AC63" s="42">
        <v>462</v>
      </c>
      <c r="AD63" s="42">
        <v>426</v>
      </c>
      <c r="AE63" s="42">
        <v>463</v>
      </c>
      <c r="AF63" s="42">
        <v>442</v>
      </c>
      <c r="AG63" s="42">
        <v>397</v>
      </c>
      <c r="AH63" s="42">
        <v>310</v>
      </c>
      <c r="AI63" s="42">
        <v>300</v>
      </c>
      <c r="AJ63" s="42">
        <v>388</v>
      </c>
      <c r="AK63" s="42">
        <v>516</v>
      </c>
      <c r="AL63" s="42"/>
      <c r="AM63" s="42"/>
    </row>
    <row r="64" spans="1:39" x14ac:dyDescent="0.25">
      <c r="A64" t="s">
        <v>320</v>
      </c>
      <c r="B64" s="42">
        <v>792</v>
      </c>
      <c r="C64" s="42">
        <v>691</v>
      </c>
      <c r="D64" s="42">
        <v>636</v>
      </c>
      <c r="E64" s="42">
        <v>461</v>
      </c>
      <c r="F64" s="42">
        <v>376</v>
      </c>
      <c r="G64" s="42">
        <v>500</v>
      </c>
      <c r="H64" s="42">
        <v>428</v>
      </c>
      <c r="I64" s="42">
        <v>464</v>
      </c>
      <c r="J64" s="42">
        <v>380</v>
      </c>
      <c r="K64" s="42">
        <v>373</v>
      </c>
      <c r="L64" s="42">
        <v>435</v>
      </c>
      <c r="M64" s="42">
        <v>661</v>
      </c>
      <c r="N64" s="42">
        <v>798</v>
      </c>
      <c r="O64" s="42">
        <v>850</v>
      </c>
      <c r="P64" s="42">
        <v>834</v>
      </c>
      <c r="Q64" s="42">
        <v>658</v>
      </c>
      <c r="R64" s="42">
        <v>561</v>
      </c>
      <c r="S64" s="42">
        <v>707</v>
      </c>
      <c r="T64" s="42">
        <v>595</v>
      </c>
      <c r="U64" s="42">
        <v>617</v>
      </c>
      <c r="V64" s="42">
        <v>444</v>
      </c>
      <c r="W64" s="42">
        <v>419</v>
      </c>
      <c r="X64" s="42">
        <v>396</v>
      </c>
      <c r="Y64" s="42">
        <v>610</v>
      </c>
      <c r="Z64" s="42">
        <v>801</v>
      </c>
      <c r="AA64" s="42">
        <v>821</v>
      </c>
      <c r="AB64" s="42">
        <v>781</v>
      </c>
      <c r="AC64" s="42">
        <v>603</v>
      </c>
      <c r="AD64" s="42">
        <v>598</v>
      </c>
      <c r="AE64" s="42">
        <v>825</v>
      </c>
      <c r="AF64" s="42">
        <v>742</v>
      </c>
      <c r="AG64" s="42">
        <v>720</v>
      </c>
      <c r="AH64" s="42">
        <v>499</v>
      </c>
      <c r="AI64" s="42">
        <v>454</v>
      </c>
      <c r="AJ64" s="42">
        <v>498</v>
      </c>
      <c r="AK64" s="42">
        <v>630</v>
      </c>
      <c r="AL64" s="42"/>
      <c r="AM64" s="42"/>
    </row>
    <row r="65" spans="1:39" x14ac:dyDescent="0.25">
      <c r="A65" t="s">
        <v>321</v>
      </c>
      <c r="B65" s="42">
        <v>607</v>
      </c>
      <c r="C65" s="42">
        <v>536</v>
      </c>
      <c r="D65" s="42">
        <v>493</v>
      </c>
      <c r="E65" s="42">
        <v>339</v>
      </c>
      <c r="F65" s="42">
        <v>335</v>
      </c>
      <c r="G65" s="42">
        <v>447</v>
      </c>
      <c r="H65" s="42">
        <v>394</v>
      </c>
      <c r="I65" s="42">
        <v>427</v>
      </c>
      <c r="J65" s="42">
        <v>386</v>
      </c>
      <c r="K65" s="42">
        <v>366</v>
      </c>
      <c r="L65" s="42">
        <v>404</v>
      </c>
      <c r="M65" s="42">
        <v>492</v>
      </c>
      <c r="N65" s="42">
        <v>553</v>
      </c>
      <c r="O65" s="42">
        <v>580</v>
      </c>
      <c r="P65" s="42">
        <v>562</v>
      </c>
      <c r="Q65" s="42">
        <v>499</v>
      </c>
      <c r="R65" s="42">
        <v>506</v>
      </c>
      <c r="S65" s="42">
        <v>575</v>
      </c>
      <c r="T65" s="42">
        <v>526</v>
      </c>
      <c r="U65" s="42">
        <v>543</v>
      </c>
      <c r="V65" s="42">
        <v>450</v>
      </c>
      <c r="W65" s="42">
        <v>436</v>
      </c>
      <c r="X65" s="42">
        <v>330</v>
      </c>
      <c r="Y65" s="42">
        <v>457</v>
      </c>
      <c r="Z65" s="42">
        <v>609</v>
      </c>
      <c r="AA65" s="42">
        <v>659</v>
      </c>
      <c r="AB65" s="42">
        <v>624</v>
      </c>
      <c r="AC65" s="42">
        <v>532</v>
      </c>
      <c r="AD65" s="42">
        <v>504</v>
      </c>
      <c r="AE65" s="42">
        <v>697</v>
      </c>
      <c r="AF65" s="42">
        <v>672</v>
      </c>
      <c r="AG65" s="42">
        <v>656</v>
      </c>
      <c r="AH65" s="42">
        <v>516</v>
      </c>
      <c r="AI65" s="42">
        <v>481</v>
      </c>
      <c r="AJ65" s="42">
        <v>466</v>
      </c>
      <c r="AK65" s="42">
        <v>492</v>
      </c>
      <c r="AL65" s="42"/>
      <c r="AM65" s="42"/>
    </row>
    <row r="66" spans="1:39" x14ac:dyDescent="0.25">
      <c r="A66" t="s">
        <v>116</v>
      </c>
      <c r="B66" s="42">
        <v>1085</v>
      </c>
      <c r="C66" s="42">
        <v>980</v>
      </c>
      <c r="D66" s="42">
        <v>875</v>
      </c>
      <c r="E66" s="42">
        <v>641</v>
      </c>
      <c r="F66" s="42">
        <v>471</v>
      </c>
      <c r="G66" s="42">
        <v>566</v>
      </c>
      <c r="H66" s="42">
        <v>493</v>
      </c>
      <c r="I66" s="42">
        <v>540</v>
      </c>
      <c r="J66" s="42">
        <v>478</v>
      </c>
      <c r="K66" s="42">
        <v>489</v>
      </c>
      <c r="L66" s="42">
        <v>597</v>
      </c>
      <c r="M66" s="42">
        <v>937</v>
      </c>
      <c r="N66" s="42">
        <v>1169</v>
      </c>
      <c r="O66" s="42">
        <v>1261</v>
      </c>
      <c r="P66" s="42">
        <v>1173</v>
      </c>
      <c r="Q66" s="42">
        <v>910</v>
      </c>
      <c r="R66" s="42">
        <v>672</v>
      </c>
      <c r="S66" s="42">
        <v>806</v>
      </c>
      <c r="T66" s="42">
        <v>702</v>
      </c>
      <c r="U66" s="42">
        <v>745</v>
      </c>
      <c r="V66" s="42">
        <v>544</v>
      </c>
      <c r="W66" s="42">
        <v>513</v>
      </c>
      <c r="X66" s="42">
        <v>527</v>
      </c>
      <c r="Y66" s="42">
        <v>893</v>
      </c>
      <c r="Z66" s="42">
        <v>1220</v>
      </c>
      <c r="AA66" s="42">
        <v>1269</v>
      </c>
      <c r="AB66" s="42">
        <v>1208</v>
      </c>
      <c r="AC66" s="42">
        <v>891</v>
      </c>
      <c r="AD66" s="42">
        <v>882</v>
      </c>
      <c r="AE66" s="42">
        <v>976</v>
      </c>
      <c r="AF66" s="42">
        <v>945</v>
      </c>
      <c r="AG66" s="42">
        <v>920</v>
      </c>
      <c r="AH66" s="42">
        <v>637</v>
      </c>
      <c r="AI66" s="42">
        <v>605</v>
      </c>
      <c r="AJ66" s="42">
        <v>674</v>
      </c>
      <c r="AK66" s="42">
        <v>911</v>
      </c>
      <c r="AL66" s="42"/>
      <c r="AM66" s="42"/>
    </row>
    <row r="67" spans="1:39" x14ac:dyDescent="0.25">
      <c r="A67" t="s">
        <v>89</v>
      </c>
      <c r="B67" s="42">
        <v>1311</v>
      </c>
      <c r="C67" s="42">
        <v>1217</v>
      </c>
      <c r="D67" s="42">
        <v>1082</v>
      </c>
      <c r="E67" s="42">
        <v>926</v>
      </c>
      <c r="F67" s="42">
        <v>874</v>
      </c>
      <c r="G67" s="42">
        <v>835</v>
      </c>
      <c r="H67" s="42">
        <v>713</v>
      </c>
      <c r="I67" s="42">
        <v>776</v>
      </c>
      <c r="J67" s="42">
        <v>582</v>
      </c>
      <c r="K67" s="42">
        <v>611</v>
      </c>
      <c r="L67" s="42">
        <v>874</v>
      </c>
      <c r="M67" s="42">
        <v>1132</v>
      </c>
      <c r="N67" s="42">
        <v>1315</v>
      </c>
      <c r="O67" s="42">
        <v>1337</v>
      </c>
      <c r="P67" s="42">
        <v>1261</v>
      </c>
      <c r="Q67" s="42">
        <v>1149</v>
      </c>
      <c r="R67" s="42">
        <v>1001</v>
      </c>
      <c r="S67" s="42">
        <v>1066</v>
      </c>
      <c r="T67" s="42">
        <v>896</v>
      </c>
      <c r="U67" s="42">
        <v>934</v>
      </c>
      <c r="V67" s="42">
        <v>648</v>
      </c>
      <c r="W67" s="42">
        <v>599</v>
      </c>
      <c r="X67" s="42">
        <v>793</v>
      </c>
      <c r="Y67" s="42">
        <v>1011</v>
      </c>
      <c r="Z67" s="42">
        <v>1298</v>
      </c>
      <c r="AA67" s="42">
        <v>1345</v>
      </c>
      <c r="AB67" s="42">
        <v>1318</v>
      </c>
      <c r="AC67" s="42">
        <v>1083</v>
      </c>
      <c r="AD67" s="42">
        <v>996</v>
      </c>
      <c r="AE67" s="42">
        <v>1153</v>
      </c>
      <c r="AF67" s="42">
        <v>1068</v>
      </c>
      <c r="AG67" s="42">
        <v>959</v>
      </c>
      <c r="AH67" s="42">
        <v>662</v>
      </c>
      <c r="AI67" s="42">
        <v>600</v>
      </c>
      <c r="AJ67" s="42">
        <v>791</v>
      </c>
      <c r="AK67" s="42">
        <v>940</v>
      </c>
      <c r="AL67" s="42"/>
      <c r="AM67" s="42"/>
    </row>
    <row r="68" spans="1:39" x14ac:dyDescent="0.25">
      <c r="A68" t="s">
        <v>125</v>
      </c>
      <c r="B68" s="42">
        <v>175</v>
      </c>
      <c r="C68" s="42">
        <v>150</v>
      </c>
      <c r="D68" s="42">
        <v>144</v>
      </c>
      <c r="E68" s="42">
        <v>100</v>
      </c>
      <c r="F68" s="42">
        <v>158</v>
      </c>
      <c r="G68" s="42">
        <v>121</v>
      </c>
      <c r="H68" s="42">
        <v>167</v>
      </c>
      <c r="I68" s="42">
        <v>112</v>
      </c>
      <c r="J68" s="42">
        <v>88</v>
      </c>
      <c r="K68" s="42">
        <v>83</v>
      </c>
      <c r="L68" s="42">
        <v>92</v>
      </c>
      <c r="M68" s="42">
        <v>129</v>
      </c>
      <c r="N68" s="42">
        <v>153</v>
      </c>
      <c r="O68" s="42">
        <v>174</v>
      </c>
      <c r="P68" s="42">
        <v>168</v>
      </c>
      <c r="Q68" s="42">
        <v>147</v>
      </c>
      <c r="R68" s="42">
        <v>150</v>
      </c>
      <c r="S68" s="42">
        <v>206</v>
      </c>
      <c r="T68" s="42">
        <v>204</v>
      </c>
      <c r="U68" s="42">
        <v>185</v>
      </c>
      <c r="V68" s="42">
        <v>174</v>
      </c>
      <c r="W68" s="42">
        <v>123</v>
      </c>
      <c r="X68" s="42">
        <v>97</v>
      </c>
      <c r="Y68" s="42">
        <v>132</v>
      </c>
      <c r="Z68" s="42">
        <v>180</v>
      </c>
      <c r="AA68" s="42">
        <v>187</v>
      </c>
      <c r="AB68" s="42">
        <v>166</v>
      </c>
      <c r="AC68" s="42">
        <v>134</v>
      </c>
      <c r="AD68" s="42">
        <v>137</v>
      </c>
      <c r="AE68" s="42">
        <v>196</v>
      </c>
      <c r="AF68" s="42">
        <v>217</v>
      </c>
      <c r="AG68" s="42">
        <v>184</v>
      </c>
      <c r="AH68" s="42">
        <v>147</v>
      </c>
      <c r="AI68" s="42">
        <v>120</v>
      </c>
      <c r="AJ68" s="42">
        <v>128</v>
      </c>
      <c r="AK68" s="42">
        <v>132</v>
      </c>
      <c r="AL68" s="42"/>
      <c r="AM68" s="42"/>
    </row>
    <row r="69" spans="1:39" x14ac:dyDescent="0.25">
      <c r="A69" t="s">
        <v>117</v>
      </c>
      <c r="B69" s="42">
        <v>721</v>
      </c>
      <c r="C69" s="42">
        <v>665</v>
      </c>
      <c r="D69" s="42">
        <v>592</v>
      </c>
      <c r="E69" s="42">
        <v>422</v>
      </c>
      <c r="F69" s="42">
        <v>237</v>
      </c>
      <c r="G69" s="42">
        <v>260</v>
      </c>
      <c r="H69" s="42">
        <v>239</v>
      </c>
      <c r="I69" s="42">
        <v>262</v>
      </c>
      <c r="J69" s="42">
        <v>215</v>
      </c>
      <c r="K69" s="42">
        <v>233</v>
      </c>
      <c r="L69" s="42">
        <v>352</v>
      </c>
      <c r="M69" s="42">
        <v>626</v>
      </c>
      <c r="N69" s="42">
        <v>781</v>
      </c>
      <c r="O69" s="42">
        <v>807</v>
      </c>
      <c r="P69" s="42">
        <v>769</v>
      </c>
      <c r="Q69" s="42">
        <v>581</v>
      </c>
      <c r="R69" s="42">
        <v>339</v>
      </c>
      <c r="S69" s="42">
        <v>391</v>
      </c>
      <c r="T69" s="42">
        <v>344</v>
      </c>
      <c r="U69" s="42">
        <v>328</v>
      </c>
      <c r="V69" s="42">
        <v>227</v>
      </c>
      <c r="W69" s="42">
        <v>240</v>
      </c>
      <c r="X69" s="42">
        <v>317</v>
      </c>
      <c r="Y69" s="42">
        <v>522</v>
      </c>
      <c r="Z69" s="42">
        <v>742</v>
      </c>
      <c r="AA69" s="42">
        <v>745</v>
      </c>
      <c r="AB69" s="42">
        <v>717</v>
      </c>
      <c r="AC69" s="42">
        <v>516</v>
      </c>
      <c r="AD69" s="42">
        <v>473</v>
      </c>
      <c r="AE69" s="42">
        <v>462</v>
      </c>
      <c r="AF69" s="42">
        <v>437</v>
      </c>
      <c r="AG69" s="42">
        <v>372</v>
      </c>
      <c r="AH69" s="42">
        <v>266</v>
      </c>
      <c r="AI69" s="42">
        <v>271</v>
      </c>
      <c r="AJ69" s="42">
        <v>378</v>
      </c>
      <c r="AK69" s="42">
        <v>554</v>
      </c>
      <c r="AL69" s="42"/>
      <c r="AM69" s="42"/>
    </row>
    <row r="70" spans="1:39" x14ac:dyDescent="0.25">
      <c r="A70" t="s">
        <v>106</v>
      </c>
      <c r="B70" s="42">
        <v>975</v>
      </c>
      <c r="C70" s="42">
        <v>899</v>
      </c>
      <c r="D70" s="42">
        <v>799</v>
      </c>
      <c r="E70" s="42">
        <v>583</v>
      </c>
      <c r="F70" s="42">
        <v>459</v>
      </c>
      <c r="G70" s="42">
        <v>593</v>
      </c>
      <c r="H70" s="42">
        <v>523</v>
      </c>
      <c r="I70" s="42">
        <v>541</v>
      </c>
      <c r="J70" s="42">
        <v>449</v>
      </c>
      <c r="K70" s="42">
        <v>393</v>
      </c>
      <c r="L70" s="42">
        <v>478</v>
      </c>
      <c r="M70" s="42">
        <v>769</v>
      </c>
      <c r="N70" s="42">
        <v>932</v>
      </c>
      <c r="O70" s="42">
        <v>968</v>
      </c>
      <c r="P70" s="42">
        <v>903</v>
      </c>
      <c r="Q70" s="42">
        <v>753</v>
      </c>
      <c r="R70" s="42">
        <v>617</v>
      </c>
      <c r="S70" s="42">
        <v>760</v>
      </c>
      <c r="T70" s="42">
        <v>707</v>
      </c>
      <c r="U70" s="42">
        <v>677</v>
      </c>
      <c r="V70" s="42">
        <v>453</v>
      </c>
      <c r="W70" s="42">
        <v>406</v>
      </c>
      <c r="X70" s="42">
        <v>381</v>
      </c>
      <c r="Y70" s="42">
        <v>622</v>
      </c>
      <c r="Z70" s="42">
        <v>858</v>
      </c>
      <c r="AA70" s="42">
        <v>904</v>
      </c>
      <c r="AB70" s="42">
        <v>871</v>
      </c>
      <c r="AC70" s="42">
        <v>640</v>
      </c>
      <c r="AD70" s="42">
        <v>623</v>
      </c>
      <c r="AE70" s="42">
        <v>908</v>
      </c>
      <c r="AF70" s="42">
        <v>884</v>
      </c>
      <c r="AG70" s="42">
        <v>724</v>
      </c>
      <c r="AH70" s="42">
        <v>474</v>
      </c>
      <c r="AI70" s="42">
        <v>510</v>
      </c>
      <c r="AJ70" s="42">
        <v>484</v>
      </c>
      <c r="AK70" s="42">
        <v>669</v>
      </c>
      <c r="AL70" s="42"/>
      <c r="AM70" s="42"/>
    </row>
    <row r="71" spans="1:39" x14ac:dyDescent="0.25">
      <c r="A71" t="s">
        <v>76</v>
      </c>
      <c r="B71" s="42">
        <v>84</v>
      </c>
      <c r="C71" s="42">
        <v>74</v>
      </c>
      <c r="D71" s="42">
        <v>68</v>
      </c>
      <c r="E71" s="42">
        <v>55</v>
      </c>
      <c r="F71" s="42">
        <v>47</v>
      </c>
      <c r="G71" s="42">
        <v>59</v>
      </c>
      <c r="H71" s="42">
        <v>53</v>
      </c>
      <c r="I71" s="42">
        <v>52</v>
      </c>
      <c r="J71" s="42">
        <v>42</v>
      </c>
      <c r="K71" s="42">
        <v>40</v>
      </c>
      <c r="L71" s="42">
        <v>54</v>
      </c>
      <c r="M71" s="42">
        <v>70</v>
      </c>
      <c r="N71" s="42">
        <v>85</v>
      </c>
      <c r="O71" s="42">
        <v>80</v>
      </c>
      <c r="P71" s="42">
        <v>77</v>
      </c>
      <c r="Q71" s="42">
        <v>67</v>
      </c>
      <c r="R71" s="42">
        <v>54</v>
      </c>
      <c r="S71" s="42">
        <v>78</v>
      </c>
      <c r="T71" s="42">
        <v>69</v>
      </c>
      <c r="U71" s="42">
        <v>73</v>
      </c>
      <c r="V71" s="42">
        <v>52</v>
      </c>
      <c r="W71" s="42">
        <v>48</v>
      </c>
      <c r="X71" s="42">
        <v>58</v>
      </c>
      <c r="Y71" s="42">
        <v>71</v>
      </c>
      <c r="Z71" s="42">
        <v>88</v>
      </c>
      <c r="AA71" s="42">
        <v>85</v>
      </c>
      <c r="AB71" s="42">
        <v>88</v>
      </c>
      <c r="AC71" s="42">
        <v>75</v>
      </c>
      <c r="AD71" s="42">
        <v>67</v>
      </c>
      <c r="AE71" s="42">
        <v>96</v>
      </c>
      <c r="AF71" s="42">
        <v>91</v>
      </c>
      <c r="AG71" s="42">
        <v>73</v>
      </c>
      <c r="AH71" s="42">
        <v>51</v>
      </c>
      <c r="AI71" s="42">
        <v>47</v>
      </c>
      <c r="AJ71" s="42">
        <v>55</v>
      </c>
      <c r="AK71" s="42">
        <v>71</v>
      </c>
      <c r="AL71" s="42"/>
      <c r="AM71" s="42"/>
    </row>
    <row r="72" spans="1:39" x14ac:dyDescent="0.25">
      <c r="A72" t="s">
        <v>74</v>
      </c>
      <c r="B72" s="42">
        <v>236</v>
      </c>
      <c r="C72" s="42">
        <v>220</v>
      </c>
      <c r="D72" s="42">
        <v>210</v>
      </c>
      <c r="E72" s="42">
        <v>278</v>
      </c>
      <c r="F72" s="42">
        <v>255</v>
      </c>
      <c r="G72" s="42">
        <v>239</v>
      </c>
      <c r="H72" s="42">
        <v>198</v>
      </c>
      <c r="I72" s="42">
        <v>202</v>
      </c>
      <c r="J72" s="42">
        <v>159</v>
      </c>
      <c r="K72" s="42">
        <v>175</v>
      </c>
      <c r="L72" s="42">
        <v>225</v>
      </c>
      <c r="M72" s="42">
        <v>223</v>
      </c>
      <c r="N72" s="42">
        <v>256</v>
      </c>
      <c r="O72" s="42">
        <v>243</v>
      </c>
      <c r="P72" s="42">
        <v>263</v>
      </c>
      <c r="Q72" s="42">
        <v>311</v>
      </c>
      <c r="R72" s="42">
        <v>292</v>
      </c>
      <c r="S72" s="42">
        <v>307</v>
      </c>
      <c r="T72" s="42">
        <v>263</v>
      </c>
      <c r="U72" s="42">
        <v>236</v>
      </c>
      <c r="V72" s="42">
        <v>184</v>
      </c>
      <c r="W72" s="42">
        <v>186</v>
      </c>
      <c r="X72" s="42">
        <v>205</v>
      </c>
      <c r="Y72" s="42">
        <v>223</v>
      </c>
      <c r="Z72" s="42">
        <v>259</v>
      </c>
      <c r="AA72" s="42">
        <v>260</v>
      </c>
      <c r="AB72" s="42">
        <v>284</v>
      </c>
      <c r="AC72" s="42">
        <v>295</v>
      </c>
      <c r="AD72" s="42">
        <v>269</v>
      </c>
      <c r="AE72" s="42">
        <v>287</v>
      </c>
      <c r="AF72" s="42">
        <v>283</v>
      </c>
      <c r="AG72" s="42">
        <v>244</v>
      </c>
      <c r="AH72" s="42">
        <v>180</v>
      </c>
      <c r="AI72" s="42">
        <v>178</v>
      </c>
      <c r="AJ72" s="42">
        <v>218</v>
      </c>
      <c r="AK72" s="42">
        <v>212</v>
      </c>
      <c r="AL72" s="42"/>
      <c r="AM72" s="42"/>
    </row>
    <row r="73" spans="1:39" x14ac:dyDescent="0.25">
      <c r="A73" t="s">
        <v>322</v>
      </c>
      <c r="B73" s="42">
        <v>355</v>
      </c>
      <c r="C73" s="42">
        <v>324</v>
      </c>
      <c r="D73" s="42">
        <v>298</v>
      </c>
      <c r="E73" s="42">
        <v>181</v>
      </c>
      <c r="F73" s="42">
        <v>154</v>
      </c>
      <c r="G73" s="42">
        <v>205</v>
      </c>
      <c r="H73" s="42">
        <v>182</v>
      </c>
      <c r="I73" s="42">
        <v>180</v>
      </c>
      <c r="J73" s="42">
        <v>165</v>
      </c>
      <c r="K73" s="42">
        <v>155</v>
      </c>
      <c r="L73" s="42">
        <v>173</v>
      </c>
      <c r="M73" s="42">
        <v>283</v>
      </c>
      <c r="N73" s="42">
        <v>383</v>
      </c>
      <c r="O73" s="42">
        <v>404</v>
      </c>
      <c r="P73" s="42">
        <v>358</v>
      </c>
      <c r="Q73" s="42">
        <v>254</v>
      </c>
      <c r="R73" s="42">
        <v>233</v>
      </c>
      <c r="S73" s="42">
        <v>257</v>
      </c>
      <c r="T73" s="42">
        <v>230</v>
      </c>
      <c r="U73" s="42">
        <v>236</v>
      </c>
      <c r="V73" s="42">
        <v>208</v>
      </c>
      <c r="W73" s="42">
        <v>191</v>
      </c>
      <c r="X73" s="42">
        <v>168</v>
      </c>
      <c r="Y73" s="42">
        <v>232</v>
      </c>
      <c r="Z73" s="42">
        <v>374</v>
      </c>
      <c r="AA73" s="42">
        <v>385</v>
      </c>
      <c r="AB73" s="42">
        <v>334</v>
      </c>
      <c r="AC73" s="42">
        <v>268</v>
      </c>
      <c r="AD73" s="42">
        <v>268</v>
      </c>
      <c r="AE73" s="42">
        <v>331</v>
      </c>
      <c r="AF73" s="42">
        <v>284</v>
      </c>
      <c r="AG73" s="42">
        <v>255</v>
      </c>
      <c r="AH73" s="42">
        <v>225</v>
      </c>
      <c r="AI73" s="42">
        <v>204</v>
      </c>
      <c r="AJ73" s="42">
        <v>220</v>
      </c>
      <c r="AK73" s="42">
        <v>246</v>
      </c>
      <c r="AL73" s="42"/>
      <c r="AM73" s="42"/>
    </row>
    <row r="74" spans="1:39" x14ac:dyDescent="0.25">
      <c r="A74" t="s">
        <v>112</v>
      </c>
      <c r="B74" s="42">
        <v>131</v>
      </c>
      <c r="C74" s="42">
        <v>119</v>
      </c>
      <c r="D74" s="42">
        <v>116</v>
      </c>
      <c r="E74" s="42">
        <v>76</v>
      </c>
      <c r="F74" s="42">
        <v>63</v>
      </c>
      <c r="G74" s="42">
        <v>86</v>
      </c>
      <c r="H74" s="42">
        <v>73</v>
      </c>
      <c r="I74" s="42">
        <v>71</v>
      </c>
      <c r="J74" s="42">
        <v>52</v>
      </c>
      <c r="K74" s="42">
        <v>58</v>
      </c>
      <c r="L74" s="42">
        <v>67</v>
      </c>
      <c r="M74" s="42">
        <v>108</v>
      </c>
      <c r="N74" s="42">
        <v>139</v>
      </c>
      <c r="O74" s="42">
        <v>130</v>
      </c>
      <c r="P74" s="42">
        <v>119</v>
      </c>
      <c r="Q74" s="42">
        <v>92</v>
      </c>
      <c r="R74" s="42">
        <v>78</v>
      </c>
      <c r="S74" s="42">
        <v>112</v>
      </c>
      <c r="T74" s="42">
        <v>104</v>
      </c>
      <c r="U74" s="42">
        <v>93</v>
      </c>
      <c r="V74" s="42">
        <v>62</v>
      </c>
      <c r="W74" s="42">
        <v>57</v>
      </c>
      <c r="X74" s="42">
        <v>56</v>
      </c>
      <c r="Y74" s="42">
        <v>78</v>
      </c>
      <c r="Z74" s="42">
        <v>124</v>
      </c>
      <c r="AA74" s="42">
        <v>119</v>
      </c>
      <c r="AB74" s="42">
        <v>116</v>
      </c>
      <c r="AC74" s="42">
        <v>87</v>
      </c>
      <c r="AD74" s="42">
        <v>89</v>
      </c>
      <c r="AE74" s="42">
        <v>142</v>
      </c>
      <c r="AF74" s="42">
        <v>140</v>
      </c>
      <c r="AG74" s="42">
        <v>108</v>
      </c>
      <c r="AH74" s="42">
        <v>79</v>
      </c>
      <c r="AI74" s="42">
        <v>71</v>
      </c>
      <c r="AJ74" s="42">
        <v>66</v>
      </c>
      <c r="AK74" s="42">
        <v>81</v>
      </c>
      <c r="AL74" s="42"/>
      <c r="AM74" s="42"/>
    </row>
    <row r="75" spans="1:39" x14ac:dyDescent="0.25">
      <c r="A75" t="s">
        <v>90</v>
      </c>
      <c r="B75" s="42">
        <v>190</v>
      </c>
      <c r="C75" s="42">
        <v>172</v>
      </c>
      <c r="D75" s="42">
        <v>154</v>
      </c>
      <c r="E75" s="42">
        <v>129</v>
      </c>
      <c r="F75" s="42">
        <v>260</v>
      </c>
      <c r="G75" s="42">
        <v>328</v>
      </c>
      <c r="H75" s="42">
        <v>308</v>
      </c>
      <c r="I75" s="42">
        <v>339</v>
      </c>
      <c r="J75" s="42">
        <v>288</v>
      </c>
      <c r="K75" s="42">
        <v>248</v>
      </c>
      <c r="L75" s="42">
        <v>272</v>
      </c>
      <c r="M75" s="42">
        <v>268</v>
      </c>
      <c r="N75" s="42">
        <v>310</v>
      </c>
      <c r="O75" s="42">
        <v>310</v>
      </c>
      <c r="P75" s="42">
        <v>272</v>
      </c>
      <c r="Q75" s="42">
        <v>213</v>
      </c>
      <c r="R75" s="42">
        <v>201</v>
      </c>
      <c r="S75" s="42">
        <v>216</v>
      </c>
      <c r="T75" s="42">
        <v>182</v>
      </c>
      <c r="U75" s="42">
        <v>169</v>
      </c>
      <c r="V75" s="42">
        <v>144</v>
      </c>
      <c r="W75" s="42">
        <v>148</v>
      </c>
      <c r="X75" s="42">
        <v>138</v>
      </c>
      <c r="Y75" s="42">
        <v>167</v>
      </c>
      <c r="Z75" s="42">
        <v>193</v>
      </c>
      <c r="AA75" s="42">
        <v>213</v>
      </c>
      <c r="AB75" s="42">
        <v>174</v>
      </c>
      <c r="AC75" s="42">
        <v>147</v>
      </c>
      <c r="AD75" s="42">
        <v>165</v>
      </c>
      <c r="AE75" s="42">
        <v>184</v>
      </c>
      <c r="AF75" s="42">
        <v>186</v>
      </c>
      <c r="AG75" s="42">
        <v>162</v>
      </c>
      <c r="AH75" s="42">
        <v>133</v>
      </c>
      <c r="AI75" s="42">
        <v>122</v>
      </c>
      <c r="AJ75" s="42">
        <v>148</v>
      </c>
      <c r="AK75" s="42">
        <v>161</v>
      </c>
      <c r="AL75" s="42"/>
      <c r="AM75" s="42"/>
    </row>
    <row r="76" spans="1:39" x14ac:dyDescent="0.25">
      <c r="A76" t="s">
        <v>85</v>
      </c>
      <c r="B76" s="42">
        <v>88</v>
      </c>
      <c r="C76" s="42">
        <v>67</v>
      </c>
      <c r="D76" s="42">
        <v>66</v>
      </c>
      <c r="E76" s="42">
        <v>62</v>
      </c>
      <c r="F76" s="42">
        <v>65</v>
      </c>
      <c r="G76" s="42">
        <v>75</v>
      </c>
      <c r="H76" s="42">
        <v>75</v>
      </c>
      <c r="I76" s="42">
        <v>91</v>
      </c>
      <c r="J76" s="42">
        <v>66</v>
      </c>
      <c r="K76" s="42">
        <v>52</v>
      </c>
      <c r="L76" s="42">
        <v>70</v>
      </c>
      <c r="M76" s="42">
        <v>85</v>
      </c>
      <c r="N76" s="42">
        <v>82</v>
      </c>
      <c r="O76" s="42">
        <v>81</v>
      </c>
      <c r="P76" s="42">
        <v>86</v>
      </c>
      <c r="Q76" s="42">
        <v>87</v>
      </c>
      <c r="R76" s="42">
        <v>80</v>
      </c>
      <c r="S76" s="42">
        <v>83</v>
      </c>
      <c r="T76" s="42">
        <v>83</v>
      </c>
      <c r="U76" s="42">
        <v>87</v>
      </c>
      <c r="V76" s="42">
        <v>69</v>
      </c>
      <c r="W76" s="42">
        <v>68</v>
      </c>
      <c r="X76" s="42">
        <v>91</v>
      </c>
      <c r="Y76" s="42">
        <v>103</v>
      </c>
      <c r="Z76" s="42">
        <v>93</v>
      </c>
      <c r="AA76" s="42">
        <v>90</v>
      </c>
      <c r="AB76" s="42">
        <v>94</v>
      </c>
      <c r="AC76" s="42">
        <v>95</v>
      </c>
      <c r="AD76" s="42">
        <v>87</v>
      </c>
      <c r="AE76" s="42">
        <v>89</v>
      </c>
      <c r="AF76" s="42">
        <v>92</v>
      </c>
      <c r="AG76" s="42">
        <v>86</v>
      </c>
      <c r="AH76" s="42">
        <v>65</v>
      </c>
      <c r="AI76" s="42">
        <v>59</v>
      </c>
      <c r="AJ76" s="42">
        <v>82</v>
      </c>
      <c r="AK76" s="42">
        <v>87</v>
      </c>
      <c r="AL76" s="42"/>
      <c r="AM76" s="42"/>
    </row>
    <row r="77" spans="1:39" x14ac:dyDescent="0.25">
      <c r="A77" t="s">
        <v>323</v>
      </c>
      <c r="B77" s="42">
        <v>979</v>
      </c>
      <c r="C77" s="42">
        <v>869</v>
      </c>
      <c r="D77" s="42">
        <v>862</v>
      </c>
      <c r="E77" s="42">
        <v>634</v>
      </c>
      <c r="F77" s="42">
        <v>648</v>
      </c>
      <c r="G77" s="42">
        <v>865</v>
      </c>
      <c r="H77" s="42">
        <v>775</v>
      </c>
      <c r="I77" s="42">
        <v>840</v>
      </c>
      <c r="J77" s="42">
        <v>697</v>
      </c>
      <c r="K77" s="42">
        <v>682</v>
      </c>
      <c r="L77" s="42">
        <v>702</v>
      </c>
      <c r="M77" s="42">
        <v>851</v>
      </c>
      <c r="N77" s="42">
        <v>969</v>
      </c>
      <c r="O77" s="42">
        <v>1047</v>
      </c>
      <c r="P77" s="42">
        <v>1011</v>
      </c>
      <c r="Q77" s="42">
        <v>885</v>
      </c>
      <c r="R77" s="42">
        <v>917</v>
      </c>
      <c r="S77" s="42">
        <v>1138</v>
      </c>
      <c r="T77" s="42">
        <v>1034</v>
      </c>
      <c r="U77" s="42">
        <v>1083</v>
      </c>
      <c r="V77" s="42">
        <v>875</v>
      </c>
      <c r="W77" s="42">
        <v>826</v>
      </c>
      <c r="X77" s="42">
        <v>637</v>
      </c>
      <c r="Y77" s="42">
        <v>792</v>
      </c>
      <c r="Z77" s="42">
        <v>992</v>
      </c>
      <c r="AA77" s="42">
        <v>1076</v>
      </c>
      <c r="AB77" s="42">
        <v>996</v>
      </c>
      <c r="AC77" s="42">
        <v>891</v>
      </c>
      <c r="AD77" s="42">
        <v>872</v>
      </c>
      <c r="AE77" s="42">
        <v>1297</v>
      </c>
      <c r="AF77" s="42">
        <v>1286</v>
      </c>
      <c r="AG77" s="42">
        <v>1222</v>
      </c>
      <c r="AH77" s="42">
        <v>911</v>
      </c>
      <c r="AI77" s="42">
        <v>827</v>
      </c>
      <c r="AJ77" s="42">
        <v>772</v>
      </c>
      <c r="AK77" s="42">
        <v>820</v>
      </c>
      <c r="AL77" s="42"/>
      <c r="AM77" s="42"/>
    </row>
    <row r="78" spans="1:39" x14ac:dyDescent="0.25">
      <c r="A78" t="s">
        <v>136</v>
      </c>
      <c r="B78" s="42">
        <v>894</v>
      </c>
      <c r="C78" s="42">
        <v>846</v>
      </c>
      <c r="D78" s="42">
        <v>727</v>
      </c>
      <c r="E78" s="42">
        <v>536</v>
      </c>
      <c r="F78" s="42">
        <v>331</v>
      </c>
      <c r="G78" s="42">
        <v>410</v>
      </c>
      <c r="H78" s="42">
        <v>351</v>
      </c>
      <c r="I78" s="42">
        <v>378</v>
      </c>
      <c r="J78" s="42">
        <v>296</v>
      </c>
      <c r="K78" s="42">
        <v>294</v>
      </c>
      <c r="L78" s="42">
        <v>447</v>
      </c>
      <c r="M78" s="42">
        <v>824</v>
      </c>
      <c r="N78" s="42">
        <v>1010</v>
      </c>
      <c r="O78" s="42">
        <v>1087</v>
      </c>
      <c r="P78" s="42">
        <v>965</v>
      </c>
      <c r="Q78" s="42">
        <v>768</v>
      </c>
      <c r="R78" s="42">
        <v>476</v>
      </c>
      <c r="S78" s="42">
        <v>517</v>
      </c>
      <c r="T78" s="42">
        <v>439</v>
      </c>
      <c r="U78" s="42">
        <v>463</v>
      </c>
      <c r="V78" s="42">
        <v>348</v>
      </c>
      <c r="W78" s="42">
        <v>358</v>
      </c>
      <c r="X78" s="42">
        <v>430</v>
      </c>
      <c r="Y78" s="42">
        <v>729</v>
      </c>
      <c r="Z78" s="42">
        <v>941</v>
      </c>
      <c r="AA78" s="42">
        <v>992</v>
      </c>
      <c r="AB78" s="42">
        <v>976</v>
      </c>
      <c r="AC78" s="42">
        <v>774</v>
      </c>
      <c r="AD78" s="42">
        <v>733</v>
      </c>
      <c r="AE78" s="42">
        <v>714</v>
      </c>
      <c r="AF78" s="42">
        <v>602</v>
      </c>
      <c r="AG78" s="42">
        <v>576</v>
      </c>
      <c r="AH78" s="42">
        <v>407</v>
      </c>
      <c r="AI78" s="42">
        <v>389</v>
      </c>
      <c r="AJ78" s="42">
        <v>469</v>
      </c>
      <c r="AK78" s="42">
        <v>745</v>
      </c>
      <c r="AL78" s="42"/>
      <c r="AM78" s="42"/>
    </row>
    <row r="79" spans="1:39" x14ac:dyDescent="0.25">
      <c r="A79" t="s">
        <v>126</v>
      </c>
      <c r="B79" s="42">
        <v>139</v>
      </c>
      <c r="C79" s="42">
        <v>131</v>
      </c>
      <c r="D79" s="42">
        <v>124</v>
      </c>
      <c r="E79" s="42">
        <v>87</v>
      </c>
      <c r="F79" s="42">
        <v>49</v>
      </c>
      <c r="G79" s="42">
        <v>72</v>
      </c>
      <c r="H79" s="42">
        <v>60</v>
      </c>
      <c r="I79" s="42">
        <v>64</v>
      </c>
      <c r="J79" s="42">
        <v>47</v>
      </c>
      <c r="K79" s="42">
        <v>43</v>
      </c>
      <c r="L79" s="42">
        <v>56</v>
      </c>
      <c r="M79" s="42">
        <v>103</v>
      </c>
      <c r="N79" s="42">
        <v>160</v>
      </c>
      <c r="O79" s="42">
        <v>162</v>
      </c>
      <c r="P79" s="42">
        <v>150</v>
      </c>
      <c r="Q79" s="42">
        <v>113</v>
      </c>
      <c r="R79" s="42">
        <v>88</v>
      </c>
      <c r="S79" s="42">
        <v>83</v>
      </c>
      <c r="T79" s="42">
        <v>72</v>
      </c>
      <c r="U79" s="42">
        <v>64</v>
      </c>
      <c r="V79" s="42">
        <v>48</v>
      </c>
      <c r="W79" s="42">
        <v>45</v>
      </c>
      <c r="X79" s="42">
        <v>45</v>
      </c>
      <c r="Y79" s="42">
        <v>88</v>
      </c>
      <c r="Z79" s="42">
        <v>138</v>
      </c>
      <c r="AA79" s="42">
        <v>150</v>
      </c>
      <c r="AB79" s="42">
        <v>145</v>
      </c>
      <c r="AC79" s="42">
        <v>105</v>
      </c>
      <c r="AD79" s="42">
        <v>92</v>
      </c>
      <c r="AE79" s="42">
        <v>98</v>
      </c>
      <c r="AF79" s="42">
        <v>96</v>
      </c>
      <c r="AG79" s="42">
        <v>77</v>
      </c>
      <c r="AH79" s="42">
        <v>60</v>
      </c>
      <c r="AI79" s="42">
        <v>64</v>
      </c>
      <c r="AJ79" s="42">
        <v>63</v>
      </c>
      <c r="AK79" s="42">
        <v>102</v>
      </c>
      <c r="AL79" s="42"/>
      <c r="AM79" s="42"/>
    </row>
    <row r="80" spans="1:39" x14ac:dyDescent="0.25">
      <c r="A80" t="s">
        <v>127</v>
      </c>
      <c r="B80" s="42">
        <v>483</v>
      </c>
      <c r="C80" s="42">
        <v>460</v>
      </c>
      <c r="D80" s="42">
        <v>422</v>
      </c>
      <c r="E80" s="42">
        <v>299</v>
      </c>
      <c r="F80" s="42">
        <v>264</v>
      </c>
      <c r="G80" s="42">
        <v>349</v>
      </c>
      <c r="H80" s="42">
        <v>312</v>
      </c>
      <c r="I80" s="42">
        <v>315</v>
      </c>
      <c r="J80" s="42">
        <v>241</v>
      </c>
      <c r="K80" s="42">
        <v>228</v>
      </c>
      <c r="L80" s="42">
        <v>258</v>
      </c>
      <c r="M80" s="42">
        <v>373</v>
      </c>
      <c r="N80" s="42">
        <v>459</v>
      </c>
      <c r="O80" s="42">
        <v>504</v>
      </c>
      <c r="P80" s="42">
        <v>453</v>
      </c>
      <c r="Q80" s="42">
        <v>374</v>
      </c>
      <c r="R80" s="42">
        <v>311</v>
      </c>
      <c r="S80" s="42">
        <v>435</v>
      </c>
      <c r="T80" s="42">
        <v>384</v>
      </c>
      <c r="U80" s="42">
        <v>399</v>
      </c>
      <c r="V80" s="42">
        <v>255</v>
      </c>
      <c r="W80" s="42">
        <v>230</v>
      </c>
      <c r="X80" s="42">
        <v>215</v>
      </c>
      <c r="Y80" s="42">
        <v>329</v>
      </c>
      <c r="Z80" s="42">
        <v>454</v>
      </c>
      <c r="AA80" s="42">
        <v>477</v>
      </c>
      <c r="AB80" s="42">
        <v>444</v>
      </c>
      <c r="AC80" s="42">
        <v>351</v>
      </c>
      <c r="AD80" s="42">
        <v>358</v>
      </c>
      <c r="AE80" s="42">
        <v>536</v>
      </c>
      <c r="AF80" s="42">
        <v>510</v>
      </c>
      <c r="AG80" s="42">
        <v>458</v>
      </c>
      <c r="AH80" s="42">
        <v>274</v>
      </c>
      <c r="AI80" s="42">
        <v>239</v>
      </c>
      <c r="AJ80" s="42">
        <v>257</v>
      </c>
      <c r="AK80" s="42">
        <v>347</v>
      </c>
      <c r="AL80" s="42"/>
      <c r="AM80" s="42"/>
    </row>
    <row r="81" spans="1:39" x14ac:dyDescent="0.25">
      <c r="A81" t="s">
        <v>75</v>
      </c>
      <c r="B81" s="42">
        <v>153</v>
      </c>
      <c r="C81" s="42">
        <v>145</v>
      </c>
      <c r="D81" s="42">
        <v>123</v>
      </c>
      <c r="E81" s="42">
        <v>98</v>
      </c>
      <c r="F81" s="42">
        <v>76</v>
      </c>
      <c r="G81" s="42">
        <v>88</v>
      </c>
      <c r="H81" s="42">
        <v>84</v>
      </c>
      <c r="I81" s="42">
        <v>86</v>
      </c>
      <c r="J81" s="42">
        <v>67</v>
      </c>
      <c r="K81" s="42">
        <v>78</v>
      </c>
      <c r="L81" s="42">
        <v>94</v>
      </c>
      <c r="M81" s="42">
        <v>129</v>
      </c>
      <c r="N81" s="42">
        <v>149</v>
      </c>
      <c r="O81" s="42">
        <v>150</v>
      </c>
      <c r="P81" s="42">
        <v>149</v>
      </c>
      <c r="Q81" s="42">
        <v>137</v>
      </c>
      <c r="R81" s="42">
        <v>93</v>
      </c>
      <c r="S81" s="42">
        <v>111</v>
      </c>
      <c r="T81" s="42">
        <v>109</v>
      </c>
      <c r="U81" s="42">
        <v>103</v>
      </c>
      <c r="V81" s="42">
        <v>65</v>
      </c>
      <c r="W81" s="42">
        <v>68</v>
      </c>
      <c r="X81" s="42">
        <v>80</v>
      </c>
      <c r="Y81" s="42">
        <v>93</v>
      </c>
      <c r="Z81" s="42">
        <v>121</v>
      </c>
      <c r="AA81" s="42">
        <v>125</v>
      </c>
      <c r="AB81" s="42">
        <v>119</v>
      </c>
      <c r="AC81" s="42">
        <v>110</v>
      </c>
      <c r="AD81" s="42">
        <v>103</v>
      </c>
      <c r="AE81" s="42">
        <v>138</v>
      </c>
      <c r="AF81" s="42">
        <v>136</v>
      </c>
      <c r="AG81" s="42">
        <v>118</v>
      </c>
      <c r="AH81" s="42">
        <v>70</v>
      </c>
      <c r="AI81" s="42">
        <v>61</v>
      </c>
      <c r="AJ81" s="42">
        <v>73</v>
      </c>
      <c r="AK81" s="42">
        <v>94</v>
      </c>
      <c r="AL81" s="42"/>
      <c r="AM81" s="42"/>
    </row>
    <row r="82" spans="1:39" x14ac:dyDescent="0.25">
      <c r="A82" t="s">
        <v>324</v>
      </c>
      <c r="B82" s="42">
        <v>665</v>
      </c>
      <c r="C82" s="42">
        <v>586</v>
      </c>
      <c r="D82" s="42">
        <v>557</v>
      </c>
      <c r="E82" s="42">
        <v>425</v>
      </c>
      <c r="F82" s="42">
        <v>453</v>
      </c>
      <c r="G82" s="42">
        <v>633</v>
      </c>
      <c r="H82" s="42">
        <v>564</v>
      </c>
      <c r="I82" s="42">
        <v>558</v>
      </c>
      <c r="J82" s="42">
        <v>384</v>
      </c>
      <c r="K82" s="42">
        <v>424</v>
      </c>
      <c r="L82" s="42">
        <v>478</v>
      </c>
      <c r="M82" s="42">
        <v>558</v>
      </c>
      <c r="N82" s="42">
        <v>632</v>
      </c>
      <c r="O82" s="42">
        <v>660</v>
      </c>
      <c r="P82" s="42">
        <v>623</v>
      </c>
      <c r="Q82" s="42">
        <v>587</v>
      </c>
      <c r="R82" s="42">
        <v>617</v>
      </c>
      <c r="S82" s="42">
        <v>672</v>
      </c>
      <c r="T82" s="42">
        <v>633</v>
      </c>
      <c r="U82" s="42">
        <v>629</v>
      </c>
      <c r="V82" s="42">
        <v>520</v>
      </c>
      <c r="W82" s="42">
        <v>488</v>
      </c>
      <c r="X82" s="42">
        <v>442</v>
      </c>
      <c r="Y82" s="42">
        <v>526</v>
      </c>
      <c r="Z82" s="42">
        <v>660</v>
      </c>
      <c r="AA82" s="42">
        <v>745</v>
      </c>
      <c r="AB82" s="42">
        <v>650</v>
      </c>
      <c r="AC82" s="42">
        <v>589</v>
      </c>
      <c r="AD82" s="42">
        <v>601</v>
      </c>
      <c r="AE82" s="42">
        <v>859</v>
      </c>
      <c r="AF82" s="42">
        <v>806</v>
      </c>
      <c r="AG82" s="42">
        <v>772</v>
      </c>
      <c r="AH82" s="42">
        <v>552</v>
      </c>
      <c r="AI82" s="42">
        <v>505</v>
      </c>
      <c r="AJ82" s="42">
        <v>521</v>
      </c>
      <c r="AK82" s="42">
        <v>537</v>
      </c>
      <c r="AL82" s="42"/>
      <c r="AM82" s="42"/>
    </row>
    <row r="83" spans="1:39" x14ac:dyDescent="0.25">
      <c r="A83" t="s">
        <v>325</v>
      </c>
      <c r="B83" s="42">
        <v>2180</v>
      </c>
      <c r="C83" s="42">
        <v>2028</v>
      </c>
      <c r="D83" s="42">
        <v>1897</v>
      </c>
      <c r="E83" s="42">
        <v>1319</v>
      </c>
      <c r="F83" s="42">
        <v>1252</v>
      </c>
      <c r="G83" s="42">
        <v>1713</v>
      </c>
      <c r="H83" s="42">
        <v>1511</v>
      </c>
      <c r="I83" s="42">
        <v>1518</v>
      </c>
      <c r="J83" s="42">
        <v>1164</v>
      </c>
      <c r="K83" s="42">
        <v>1186</v>
      </c>
      <c r="L83" s="42">
        <v>1356</v>
      </c>
      <c r="M83" s="42">
        <v>1801</v>
      </c>
      <c r="N83" s="42">
        <v>2126</v>
      </c>
      <c r="O83" s="42">
        <v>2335</v>
      </c>
      <c r="P83" s="42">
        <v>2221</v>
      </c>
      <c r="Q83" s="42">
        <v>1838</v>
      </c>
      <c r="R83" s="42">
        <v>1722</v>
      </c>
      <c r="S83" s="42">
        <v>2055</v>
      </c>
      <c r="T83" s="42">
        <v>1898</v>
      </c>
      <c r="U83" s="42">
        <v>1885</v>
      </c>
      <c r="V83" s="42">
        <v>1491</v>
      </c>
      <c r="W83" s="42">
        <v>1375</v>
      </c>
      <c r="X83" s="42">
        <v>1190</v>
      </c>
      <c r="Y83" s="42">
        <v>1626</v>
      </c>
      <c r="Z83" s="42">
        <v>2257</v>
      </c>
      <c r="AA83" s="42">
        <v>2498</v>
      </c>
      <c r="AB83" s="42">
        <v>2283</v>
      </c>
      <c r="AC83" s="42">
        <v>1875</v>
      </c>
      <c r="AD83" s="42">
        <v>1935</v>
      </c>
      <c r="AE83" s="42">
        <v>2585</v>
      </c>
      <c r="AF83" s="42">
        <v>2417</v>
      </c>
      <c r="AG83" s="42">
        <v>2235</v>
      </c>
      <c r="AH83" s="42">
        <v>1619</v>
      </c>
      <c r="AI83" s="42">
        <v>1437</v>
      </c>
      <c r="AJ83" s="42">
        <v>1474</v>
      </c>
      <c r="AK83" s="42">
        <v>1665</v>
      </c>
      <c r="AL83" s="42"/>
      <c r="AM83" s="42"/>
    </row>
    <row r="84" spans="1:39" x14ac:dyDescent="0.25">
      <c r="A84" t="s">
        <v>326</v>
      </c>
      <c r="B84" s="42">
        <v>1669</v>
      </c>
      <c r="C84" s="42">
        <v>1535</v>
      </c>
      <c r="D84" s="42">
        <v>1429</v>
      </c>
      <c r="E84" s="42">
        <v>1014</v>
      </c>
      <c r="F84" s="42">
        <v>982</v>
      </c>
      <c r="G84" s="42">
        <v>1363</v>
      </c>
      <c r="H84" s="42">
        <v>1198</v>
      </c>
      <c r="I84" s="42">
        <v>1210</v>
      </c>
      <c r="J84" s="42">
        <v>907</v>
      </c>
      <c r="K84" s="42">
        <v>953</v>
      </c>
      <c r="L84" s="42">
        <v>1072</v>
      </c>
      <c r="M84" s="42">
        <v>1413</v>
      </c>
      <c r="N84" s="42">
        <v>1636</v>
      </c>
      <c r="O84" s="42">
        <v>1753</v>
      </c>
      <c r="P84" s="42">
        <v>1652</v>
      </c>
      <c r="Q84" s="42">
        <v>1404</v>
      </c>
      <c r="R84" s="42">
        <v>1347</v>
      </c>
      <c r="S84" s="42">
        <v>1588</v>
      </c>
      <c r="T84" s="42">
        <v>1488</v>
      </c>
      <c r="U84" s="42">
        <v>1479</v>
      </c>
      <c r="V84" s="42">
        <v>1187</v>
      </c>
      <c r="W84" s="42">
        <v>1106</v>
      </c>
      <c r="X84" s="42">
        <v>956</v>
      </c>
      <c r="Y84" s="42">
        <v>1277</v>
      </c>
      <c r="Z84" s="42">
        <v>1723</v>
      </c>
      <c r="AA84" s="42">
        <v>1904</v>
      </c>
      <c r="AB84" s="42">
        <v>1734</v>
      </c>
      <c r="AC84" s="42">
        <v>1440</v>
      </c>
      <c r="AD84" s="42">
        <v>1492</v>
      </c>
      <c r="AE84" s="42">
        <v>2022</v>
      </c>
      <c r="AF84" s="42">
        <v>1907</v>
      </c>
      <c r="AG84" s="42">
        <v>1758</v>
      </c>
      <c r="AH84" s="42">
        <v>1284</v>
      </c>
      <c r="AI84" s="42">
        <v>1154</v>
      </c>
      <c r="AJ84" s="42">
        <v>1180</v>
      </c>
      <c r="AK84" s="42">
        <v>1306</v>
      </c>
      <c r="AL84" s="42"/>
      <c r="AM84" s="42"/>
    </row>
    <row r="85" spans="1:39" x14ac:dyDescent="0.25">
      <c r="A85" t="s">
        <v>327</v>
      </c>
      <c r="B85" s="42">
        <v>897</v>
      </c>
      <c r="C85" s="42">
        <v>821</v>
      </c>
      <c r="D85" s="42">
        <v>825</v>
      </c>
      <c r="E85" s="42">
        <v>619</v>
      </c>
      <c r="F85" s="42">
        <v>687</v>
      </c>
      <c r="G85" s="42">
        <v>909</v>
      </c>
      <c r="H85" s="42">
        <v>806</v>
      </c>
      <c r="I85" s="42">
        <v>863</v>
      </c>
      <c r="J85" s="42">
        <v>758</v>
      </c>
      <c r="K85" s="42">
        <v>731</v>
      </c>
      <c r="L85" s="42">
        <v>713</v>
      </c>
      <c r="M85" s="42">
        <v>748</v>
      </c>
      <c r="N85" s="42">
        <v>860</v>
      </c>
      <c r="O85" s="42">
        <v>937</v>
      </c>
      <c r="P85" s="42">
        <v>890</v>
      </c>
      <c r="Q85" s="42">
        <v>799</v>
      </c>
      <c r="R85" s="42">
        <v>933</v>
      </c>
      <c r="S85" s="42">
        <v>1171</v>
      </c>
      <c r="T85" s="42">
        <v>1117</v>
      </c>
      <c r="U85" s="42">
        <v>1119</v>
      </c>
      <c r="V85" s="42">
        <v>959</v>
      </c>
      <c r="W85" s="42">
        <v>886</v>
      </c>
      <c r="X85" s="42">
        <v>720</v>
      </c>
      <c r="Y85" s="42">
        <v>818</v>
      </c>
      <c r="Z85" s="42">
        <v>977</v>
      </c>
      <c r="AA85" s="42">
        <v>1093</v>
      </c>
      <c r="AB85" s="42">
        <v>1007</v>
      </c>
      <c r="AC85" s="42">
        <v>946</v>
      </c>
      <c r="AD85" s="42">
        <v>905</v>
      </c>
      <c r="AE85" s="42">
        <v>1295</v>
      </c>
      <c r="AF85" s="42">
        <v>1308</v>
      </c>
      <c r="AG85" s="42">
        <v>1217</v>
      </c>
      <c r="AH85" s="42">
        <v>984</v>
      </c>
      <c r="AI85" s="42">
        <v>889</v>
      </c>
      <c r="AJ85" s="42">
        <v>849</v>
      </c>
      <c r="AK85" s="42">
        <v>788</v>
      </c>
      <c r="AL85" s="42"/>
      <c r="AM85" s="42"/>
    </row>
    <row r="86" spans="1:39" x14ac:dyDescent="0.25">
      <c r="A86" t="s">
        <v>328</v>
      </c>
      <c r="B86" s="42">
        <v>767</v>
      </c>
      <c r="C86" s="42">
        <v>704</v>
      </c>
      <c r="D86" s="42">
        <v>661</v>
      </c>
      <c r="E86" s="42">
        <v>518</v>
      </c>
      <c r="F86" s="42">
        <v>491</v>
      </c>
      <c r="G86" s="42">
        <v>638</v>
      </c>
      <c r="H86" s="42">
        <v>561</v>
      </c>
      <c r="I86" s="42">
        <v>593</v>
      </c>
      <c r="J86" s="42">
        <v>532</v>
      </c>
      <c r="K86" s="42">
        <v>501</v>
      </c>
      <c r="L86" s="42">
        <v>506</v>
      </c>
      <c r="M86" s="42">
        <v>566</v>
      </c>
      <c r="N86" s="42">
        <v>652</v>
      </c>
      <c r="O86" s="42">
        <v>721</v>
      </c>
      <c r="P86" s="42">
        <v>680</v>
      </c>
      <c r="Q86" s="42">
        <v>601</v>
      </c>
      <c r="R86" s="42">
        <v>665</v>
      </c>
      <c r="S86" s="42">
        <v>730</v>
      </c>
      <c r="T86" s="42">
        <v>660</v>
      </c>
      <c r="U86" s="42">
        <v>694</v>
      </c>
      <c r="V86" s="42">
        <v>582</v>
      </c>
      <c r="W86" s="42">
        <v>558</v>
      </c>
      <c r="X86" s="42">
        <v>457</v>
      </c>
      <c r="Y86" s="42">
        <v>558</v>
      </c>
      <c r="Z86" s="42">
        <v>699</v>
      </c>
      <c r="AA86" s="42">
        <v>773</v>
      </c>
      <c r="AB86" s="42">
        <v>722</v>
      </c>
      <c r="AC86" s="42">
        <v>627</v>
      </c>
      <c r="AD86" s="42">
        <v>614</v>
      </c>
      <c r="AE86" s="42">
        <v>856</v>
      </c>
      <c r="AF86" s="42">
        <v>826</v>
      </c>
      <c r="AG86" s="42">
        <v>824</v>
      </c>
      <c r="AH86" s="42">
        <v>639</v>
      </c>
      <c r="AI86" s="42">
        <v>571</v>
      </c>
      <c r="AJ86" s="42">
        <v>582</v>
      </c>
      <c r="AK86" s="42">
        <v>594</v>
      </c>
      <c r="AL86" s="42"/>
      <c r="AM86" s="42"/>
    </row>
    <row r="87" spans="1:39" x14ac:dyDescent="0.25">
      <c r="A87" t="s">
        <v>77</v>
      </c>
      <c r="B87" s="42">
        <v>355</v>
      </c>
      <c r="C87" s="42">
        <v>328</v>
      </c>
      <c r="D87" s="42">
        <v>290</v>
      </c>
      <c r="E87" s="42">
        <v>214</v>
      </c>
      <c r="F87" s="42">
        <v>155</v>
      </c>
      <c r="G87" s="42">
        <v>145</v>
      </c>
      <c r="H87" s="42">
        <v>133</v>
      </c>
      <c r="I87" s="42">
        <v>123</v>
      </c>
      <c r="J87" s="42">
        <v>91</v>
      </c>
      <c r="K87" s="42">
        <v>102</v>
      </c>
      <c r="L87" s="42">
        <v>195</v>
      </c>
      <c r="M87" s="42">
        <v>282</v>
      </c>
      <c r="N87" s="42">
        <v>359</v>
      </c>
      <c r="O87" s="42">
        <v>374</v>
      </c>
      <c r="P87" s="42">
        <v>332</v>
      </c>
      <c r="Q87" s="42">
        <v>263</v>
      </c>
      <c r="R87" s="42">
        <v>196</v>
      </c>
      <c r="S87" s="42">
        <v>195</v>
      </c>
      <c r="T87" s="42">
        <v>181</v>
      </c>
      <c r="U87" s="42">
        <v>175</v>
      </c>
      <c r="V87" s="42">
        <v>117</v>
      </c>
      <c r="W87" s="42">
        <v>105</v>
      </c>
      <c r="X87" s="42">
        <v>191</v>
      </c>
      <c r="Y87" s="42">
        <v>251</v>
      </c>
      <c r="Z87" s="42">
        <v>341</v>
      </c>
      <c r="AA87" s="42">
        <v>336</v>
      </c>
      <c r="AB87" s="42">
        <v>337</v>
      </c>
      <c r="AC87" s="42">
        <v>237</v>
      </c>
      <c r="AD87" s="42">
        <v>215</v>
      </c>
      <c r="AE87" s="42">
        <v>236</v>
      </c>
      <c r="AF87" s="42">
        <v>250</v>
      </c>
      <c r="AG87" s="42">
        <v>202</v>
      </c>
      <c r="AH87" s="42">
        <v>126</v>
      </c>
      <c r="AI87" s="42">
        <v>109</v>
      </c>
      <c r="AJ87" s="42">
        <v>151</v>
      </c>
      <c r="AK87" s="42">
        <v>255</v>
      </c>
      <c r="AL87" s="42"/>
      <c r="AM87" s="42"/>
    </row>
    <row r="88" spans="1:39" x14ac:dyDescent="0.25">
      <c r="A88" t="s">
        <v>329</v>
      </c>
      <c r="B88" s="42">
        <v>483</v>
      </c>
      <c r="C88" s="42">
        <v>460</v>
      </c>
      <c r="D88" s="42">
        <v>422</v>
      </c>
      <c r="E88" s="42">
        <v>299</v>
      </c>
      <c r="F88" s="42">
        <v>264</v>
      </c>
      <c r="G88" s="42">
        <v>349</v>
      </c>
      <c r="H88" s="42">
        <v>312</v>
      </c>
      <c r="I88" s="42">
        <v>315</v>
      </c>
      <c r="J88" s="42">
        <v>241</v>
      </c>
      <c r="K88" s="42">
        <v>228</v>
      </c>
      <c r="L88" s="42">
        <v>258</v>
      </c>
      <c r="M88" s="42">
        <v>373</v>
      </c>
      <c r="N88" s="42">
        <v>459</v>
      </c>
      <c r="O88" s="42">
        <v>504</v>
      </c>
      <c r="P88" s="42">
        <v>453</v>
      </c>
      <c r="Q88" s="42">
        <v>374</v>
      </c>
      <c r="R88" s="42">
        <v>311</v>
      </c>
      <c r="S88" s="42">
        <v>435</v>
      </c>
      <c r="T88" s="42">
        <v>384</v>
      </c>
      <c r="U88" s="42">
        <v>399</v>
      </c>
      <c r="V88" s="42">
        <v>255</v>
      </c>
      <c r="W88" s="42">
        <v>230</v>
      </c>
      <c r="X88" s="42">
        <v>215</v>
      </c>
      <c r="Y88" s="42">
        <v>329</v>
      </c>
      <c r="Z88" s="42">
        <v>454</v>
      </c>
      <c r="AA88" s="42">
        <v>477</v>
      </c>
      <c r="AB88" s="42">
        <v>444</v>
      </c>
      <c r="AC88" s="42">
        <v>351</v>
      </c>
      <c r="AD88" s="42">
        <v>358</v>
      </c>
      <c r="AE88" s="42">
        <v>536</v>
      </c>
      <c r="AF88" s="42">
        <v>510</v>
      </c>
      <c r="AG88" s="42">
        <v>458</v>
      </c>
      <c r="AH88" s="42">
        <v>274</v>
      </c>
      <c r="AI88" s="42">
        <v>239</v>
      </c>
      <c r="AJ88" s="42">
        <v>257</v>
      </c>
      <c r="AK88" s="42">
        <v>347</v>
      </c>
      <c r="AL88" s="42"/>
      <c r="AM88" s="42"/>
    </row>
    <row r="89" spans="1:39" x14ac:dyDescent="0.25">
      <c r="A89" t="s">
        <v>137</v>
      </c>
      <c r="B89" s="42">
        <v>322</v>
      </c>
      <c r="C89" s="42">
        <v>291</v>
      </c>
      <c r="D89" s="42">
        <v>278</v>
      </c>
      <c r="E89" s="42">
        <v>191</v>
      </c>
      <c r="F89" s="42">
        <v>231</v>
      </c>
      <c r="G89" s="42">
        <v>268</v>
      </c>
      <c r="H89" s="42">
        <v>261</v>
      </c>
      <c r="I89" s="42">
        <v>238</v>
      </c>
      <c r="J89" s="42">
        <v>177</v>
      </c>
      <c r="K89" s="42">
        <v>174</v>
      </c>
      <c r="L89" s="42">
        <v>192</v>
      </c>
      <c r="M89" s="42">
        <v>255</v>
      </c>
      <c r="N89" s="42">
        <v>310</v>
      </c>
      <c r="O89" s="42">
        <v>349</v>
      </c>
      <c r="P89" s="42">
        <v>318</v>
      </c>
      <c r="Q89" s="42">
        <v>266</v>
      </c>
      <c r="R89" s="42">
        <v>238</v>
      </c>
      <c r="S89" s="42">
        <v>336</v>
      </c>
      <c r="T89" s="42">
        <v>307</v>
      </c>
      <c r="U89" s="42">
        <v>288</v>
      </c>
      <c r="V89" s="42">
        <v>246</v>
      </c>
      <c r="W89" s="42">
        <v>221</v>
      </c>
      <c r="X89" s="42">
        <v>187</v>
      </c>
      <c r="Y89" s="42">
        <v>256</v>
      </c>
      <c r="Z89" s="42">
        <v>326</v>
      </c>
      <c r="AA89" s="42">
        <v>348</v>
      </c>
      <c r="AB89" s="42">
        <v>333</v>
      </c>
      <c r="AC89" s="42">
        <v>269</v>
      </c>
      <c r="AD89" s="42">
        <v>270</v>
      </c>
      <c r="AE89" s="42">
        <v>378</v>
      </c>
      <c r="AF89" s="42">
        <v>366</v>
      </c>
      <c r="AG89" s="42">
        <v>351</v>
      </c>
      <c r="AH89" s="42">
        <v>249</v>
      </c>
      <c r="AI89" s="42">
        <v>234</v>
      </c>
      <c r="AJ89" s="42">
        <v>244</v>
      </c>
      <c r="AK89" s="42">
        <v>251</v>
      </c>
      <c r="AL89" s="42"/>
      <c r="AM89" s="42"/>
    </row>
    <row r="90" spans="1:39" x14ac:dyDescent="0.25">
      <c r="A90" t="s">
        <v>107</v>
      </c>
      <c r="B90" s="42">
        <v>792</v>
      </c>
      <c r="C90" s="42">
        <v>691</v>
      </c>
      <c r="D90" s="42">
        <v>636</v>
      </c>
      <c r="E90" s="42">
        <v>461</v>
      </c>
      <c r="F90" s="42">
        <v>376</v>
      </c>
      <c r="G90" s="42">
        <v>500</v>
      </c>
      <c r="H90" s="42">
        <v>428</v>
      </c>
      <c r="I90" s="42">
        <v>464</v>
      </c>
      <c r="J90" s="42">
        <v>380</v>
      </c>
      <c r="K90" s="42">
        <v>373</v>
      </c>
      <c r="L90" s="42">
        <v>435</v>
      </c>
      <c r="M90" s="42">
        <v>661</v>
      </c>
      <c r="N90" s="42">
        <v>798</v>
      </c>
      <c r="O90" s="42">
        <v>850</v>
      </c>
      <c r="P90" s="42">
        <v>834</v>
      </c>
      <c r="Q90" s="42">
        <v>658</v>
      </c>
      <c r="R90" s="42">
        <v>561</v>
      </c>
      <c r="S90" s="42">
        <v>707</v>
      </c>
      <c r="T90" s="42">
        <v>595</v>
      </c>
      <c r="U90" s="42">
        <v>617</v>
      </c>
      <c r="V90" s="42">
        <v>444</v>
      </c>
      <c r="W90" s="42">
        <v>419</v>
      </c>
      <c r="X90" s="42">
        <v>396</v>
      </c>
      <c r="Y90" s="42">
        <v>610</v>
      </c>
      <c r="Z90" s="42">
        <v>801</v>
      </c>
      <c r="AA90" s="42">
        <v>821</v>
      </c>
      <c r="AB90" s="42">
        <v>781</v>
      </c>
      <c r="AC90" s="42">
        <v>603</v>
      </c>
      <c r="AD90" s="42">
        <v>598</v>
      </c>
      <c r="AE90" s="42">
        <v>825</v>
      </c>
      <c r="AF90" s="42">
        <v>742</v>
      </c>
      <c r="AG90" s="42">
        <v>720</v>
      </c>
      <c r="AH90" s="42">
        <v>499</v>
      </c>
      <c r="AI90" s="42">
        <v>454</v>
      </c>
      <c r="AJ90" s="42">
        <v>498</v>
      </c>
      <c r="AK90" s="42">
        <v>630</v>
      </c>
      <c r="AL90" s="42"/>
      <c r="AM90" s="42"/>
    </row>
    <row r="91" spans="1:39" x14ac:dyDescent="0.25">
      <c r="A91" t="s">
        <v>108</v>
      </c>
      <c r="B91" s="42">
        <v>588</v>
      </c>
      <c r="C91" s="42">
        <v>555</v>
      </c>
      <c r="D91" s="42">
        <v>490</v>
      </c>
      <c r="E91" s="42">
        <v>350</v>
      </c>
      <c r="F91" s="42">
        <v>233</v>
      </c>
      <c r="G91" s="42">
        <v>299</v>
      </c>
      <c r="H91" s="42">
        <v>281</v>
      </c>
      <c r="I91" s="42">
        <v>284</v>
      </c>
      <c r="J91" s="42">
        <v>232</v>
      </c>
      <c r="K91" s="42">
        <v>255</v>
      </c>
      <c r="L91" s="42">
        <v>344</v>
      </c>
      <c r="M91" s="42">
        <v>533</v>
      </c>
      <c r="N91" s="42">
        <v>629</v>
      </c>
      <c r="O91" s="42">
        <v>635</v>
      </c>
      <c r="P91" s="42">
        <v>601</v>
      </c>
      <c r="Q91" s="42">
        <v>500</v>
      </c>
      <c r="R91" s="42">
        <v>351</v>
      </c>
      <c r="S91" s="42">
        <v>428</v>
      </c>
      <c r="T91" s="42">
        <v>412</v>
      </c>
      <c r="U91" s="42">
        <v>414</v>
      </c>
      <c r="V91" s="42">
        <v>282</v>
      </c>
      <c r="W91" s="42">
        <v>270</v>
      </c>
      <c r="X91" s="42">
        <v>291</v>
      </c>
      <c r="Y91" s="42">
        <v>439</v>
      </c>
      <c r="Z91" s="42">
        <v>609</v>
      </c>
      <c r="AA91" s="42">
        <v>630</v>
      </c>
      <c r="AB91" s="42">
        <v>614</v>
      </c>
      <c r="AC91" s="42">
        <v>475</v>
      </c>
      <c r="AD91" s="42">
        <v>431</v>
      </c>
      <c r="AE91" s="42">
        <v>530</v>
      </c>
      <c r="AF91" s="42">
        <v>506</v>
      </c>
      <c r="AG91" s="42">
        <v>471</v>
      </c>
      <c r="AH91" s="42">
        <v>311</v>
      </c>
      <c r="AI91" s="42">
        <v>281</v>
      </c>
      <c r="AJ91" s="42">
        <v>341</v>
      </c>
      <c r="AK91" s="42">
        <v>454</v>
      </c>
      <c r="AL91" s="42"/>
      <c r="AM91" s="42"/>
    </row>
    <row r="92" spans="1:39" x14ac:dyDescent="0.25">
      <c r="A92" t="s">
        <v>118</v>
      </c>
      <c r="B92" s="42">
        <v>937</v>
      </c>
      <c r="C92" s="42">
        <v>836</v>
      </c>
      <c r="D92" s="42">
        <v>731</v>
      </c>
      <c r="E92" s="42">
        <v>510</v>
      </c>
      <c r="F92" s="42">
        <v>348</v>
      </c>
      <c r="G92" s="42">
        <v>375</v>
      </c>
      <c r="H92" s="42">
        <v>327</v>
      </c>
      <c r="I92" s="42">
        <v>377</v>
      </c>
      <c r="J92" s="42">
        <v>318</v>
      </c>
      <c r="K92" s="42">
        <v>334</v>
      </c>
      <c r="L92" s="42">
        <v>483</v>
      </c>
      <c r="M92" s="42">
        <v>786</v>
      </c>
      <c r="N92" s="42">
        <v>1027</v>
      </c>
      <c r="O92" s="42">
        <v>1059</v>
      </c>
      <c r="P92" s="42">
        <v>985</v>
      </c>
      <c r="Q92" s="42">
        <v>775</v>
      </c>
      <c r="R92" s="42">
        <v>511</v>
      </c>
      <c r="S92" s="42">
        <v>554</v>
      </c>
      <c r="T92" s="42">
        <v>490</v>
      </c>
      <c r="U92" s="42">
        <v>502</v>
      </c>
      <c r="V92" s="42">
        <v>361</v>
      </c>
      <c r="W92" s="42">
        <v>359</v>
      </c>
      <c r="X92" s="42">
        <v>437</v>
      </c>
      <c r="Y92" s="42">
        <v>718</v>
      </c>
      <c r="Z92" s="42">
        <v>1021</v>
      </c>
      <c r="AA92" s="42">
        <v>997</v>
      </c>
      <c r="AB92" s="42">
        <v>1003</v>
      </c>
      <c r="AC92" s="42">
        <v>729</v>
      </c>
      <c r="AD92" s="42">
        <v>688</v>
      </c>
      <c r="AE92" s="42">
        <v>630</v>
      </c>
      <c r="AF92" s="42">
        <v>614</v>
      </c>
      <c r="AG92" s="42">
        <v>586</v>
      </c>
      <c r="AH92" s="42">
        <v>416</v>
      </c>
      <c r="AI92" s="42">
        <v>401</v>
      </c>
      <c r="AJ92" s="42">
        <v>479</v>
      </c>
      <c r="AK92" s="42">
        <v>692</v>
      </c>
      <c r="AL92" s="42"/>
      <c r="AM92" s="42"/>
    </row>
    <row r="93" spans="1:39" x14ac:dyDescent="0.25">
      <c r="A93" t="s">
        <v>330</v>
      </c>
      <c r="B93" s="42">
        <v>7156</v>
      </c>
      <c r="C93" s="42">
        <v>6246</v>
      </c>
      <c r="D93" s="42">
        <v>6003</v>
      </c>
      <c r="E93" s="42">
        <v>4725</v>
      </c>
      <c r="F93" s="42">
        <v>5288</v>
      </c>
      <c r="G93" s="42">
        <v>6796</v>
      </c>
      <c r="H93" s="42">
        <v>6260</v>
      </c>
      <c r="I93" s="42">
        <v>6590</v>
      </c>
      <c r="J93" s="42">
        <v>5600</v>
      </c>
      <c r="K93" s="42">
        <v>5496</v>
      </c>
      <c r="L93" s="42">
        <v>5278</v>
      </c>
      <c r="M93" s="42">
        <v>5593</v>
      </c>
      <c r="N93" s="42">
        <v>6255</v>
      </c>
      <c r="O93" s="42">
        <v>6685</v>
      </c>
      <c r="P93" s="42">
        <v>6406</v>
      </c>
      <c r="Q93" s="42">
        <v>6006</v>
      </c>
      <c r="R93" s="42">
        <v>6924</v>
      </c>
      <c r="S93" s="42">
        <v>7498</v>
      </c>
      <c r="T93" s="42">
        <v>7059</v>
      </c>
      <c r="U93" s="42">
        <v>7190</v>
      </c>
      <c r="V93" s="42">
        <v>6714</v>
      </c>
      <c r="W93" s="42">
        <v>6459</v>
      </c>
      <c r="X93" s="42">
        <v>5134</v>
      </c>
      <c r="Y93" s="42">
        <v>5707</v>
      </c>
      <c r="Z93" s="42">
        <v>6870</v>
      </c>
      <c r="AA93" s="42">
        <v>7458</v>
      </c>
      <c r="AB93" s="42">
        <v>6996</v>
      </c>
      <c r="AC93" s="42">
        <v>6386</v>
      </c>
      <c r="AD93" s="42">
        <v>6290</v>
      </c>
      <c r="AE93" s="42">
        <v>8167</v>
      </c>
      <c r="AF93" s="42">
        <v>8481</v>
      </c>
      <c r="AG93" s="42">
        <v>8352</v>
      </c>
      <c r="AH93" s="42">
        <v>7223</v>
      </c>
      <c r="AI93" s="42">
        <v>6571</v>
      </c>
      <c r="AJ93" s="42">
        <v>6184</v>
      </c>
      <c r="AK93" s="42">
        <v>5771</v>
      </c>
      <c r="AL93" s="42"/>
      <c r="AM93" s="42"/>
    </row>
    <row r="94" spans="1:39" x14ac:dyDescent="0.25">
      <c r="A94" t="s">
        <v>333</v>
      </c>
      <c r="B94" s="42">
        <v>69474</v>
      </c>
      <c r="C94" s="42">
        <v>62633</v>
      </c>
      <c r="D94" s="42">
        <v>59610</v>
      </c>
      <c r="E94" s="42">
        <v>44684</v>
      </c>
      <c r="F94" s="42">
        <v>43895</v>
      </c>
      <c r="G94" s="42">
        <v>57229</v>
      </c>
      <c r="H94" s="42">
        <v>51793</v>
      </c>
      <c r="I94" s="42">
        <v>54644</v>
      </c>
      <c r="J94" s="42">
        <v>46218</v>
      </c>
      <c r="K94" s="42">
        <v>45504</v>
      </c>
      <c r="L94" s="42">
        <v>47093</v>
      </c>
      <c r="M94" s="42">
        <v>56401</v>
      </c>
      <c r="N94" s="42">
        <v>65596</v>
      </c>
      <c r="O94" s="42">
        <v>70577</v>
      </c>
      <c r="P94" s="42">
        <v>66997</v>
      </c>
      <c r="Q94" s="42">
        <v>58380</v>
      </c>
      <c r="R94" s="42">
        <v>59279</v>
      </c>
      <c r="S94" s="42">
        <v>70223</v>
      </c>
      <c r="T94" s="42">
        <v>63760</v>
      </c>
      <c r="U94" s="42">
        <v>65760</v>
      </c>
      <c r="V94" s="42">
        <v>55273</v>
      </c>
      <c r="W94" s="42">
        <v>52326</v>
      </c>
      <c r="X94" s="42">
        <v>44015</v>
      </c>
      <c r="Y94" s="42">
        <v>55145</v>
      </c>
      <c r="Z94" s="42">
        <v>69624</v>
      </c>
      <c r="AA94" s="42">
        <v>75359</v>
      </c>
      <c r="AB94" s="42">
        <v>71174</v>
      </c>
      <c r="AC94" s="42">
        <v>61087</v>
      </c>
      <c r="AD94" s="42">
        <v>59897</v>
      </c>
      <c r="AE94" s="42">
        <v>79568</v>
      </c>
      <c r="AF94" s="42">
        <v>78089</v>
      </c>
      <c r="AG94" s="42">
        <v>75161</v>
      </c>
      <c r="AH94" s="42">
        <v>59288</v>
      </c>
      <c r="AI94" s="42">
        <v>54104</v>
      </c>
      <c r="AJ94" s="42">
        <v>53617</v>
      </c>
      <c r="AK94" s="42">
        <v>56145</v>
      </c>
      <c r="AL94" s="42"/>
      <c r="AM94" s="42"/>
    </row>
    <row r="95" spans="1:39" x14ac:dyDescent="0.25">
      <c r="A95" t="s">
        <v>331</v>
      </c>
      <c r="B95" s="42">
        <v>61329</v>
      </c>
      <c r="C95" s="42">
        <v>55431</v>
      </c>
      <c r="D95" s="42">
        <v>52958</v>
      </c>
      <c r="E95" s="42">
        <v>39841</v>
      </c>
      <c r="F95" s="42">
        <v>39653</v>
      </c>
      <c r="G95" s="42">
        <v>51771</v>
      </c>
      <c r="H95" s="42">
        <v>46923</v>
      </c>
      <c r="I95" s="42">
        <v>49518</v>
      </c>
      <c r="J95" s="42">
        <v>42109</v>
      </c>
      <c r="K95" s="42">
        <v>41358</v>
      </c>
      <c r="L95" s="42">
        <v>42264</v>
      </c>
      <c r="M95" s="42">
        <v>49839</v>
      </c>
      <c r="N95" s="42">
        <v>57810</v>
      </c>
      <c r="O95" s="42">
        <v>62419</v>
      </c>
      <c r="P95" s="42">
        <v>59407</v>
      </c>
      <c r="Q95" s="42">
        <v>52183</v>
      </c>
      <c r="R95" s="42">
        <v>53841</v>
      </c>
      <c r="S95" s="42">
        <v>63255</v>
      </c>
      <c r="T95" s="42">
        <v>57449</v>
      </c>
      <c r="U95" s="42">
        <v>59326</v>
      </c>
      <c r="V95" s="42">
        <v>50578</v>
      </c>
      <c r="W95" s="42">
        <v>47802</v>
      </c>
      <c r="X95" s="42">
        <v>39817</v>
      </c>
      <c r="Y95" s="42">
        <v>49200</v>
      </c>
      <c r="Z95" s="42">
        <v>61854</v>
      </c>
      <c r="AA95" s="42">
        <v>67285</v>
      </c>
      <c r="AB95" s="42">
        <v>63562</v>
      </c>
      <c r="AC95" s="42">
        <v>55025</v>
      </c>
      <c r="AD95" s="42">
        <v>53732</v>
      </c>
      <c r="AE95" s="42">
        <v>71435</v>
      </c>
      <c r="AF95" s="42">
        <v>70330</v>
      </c>
      <c r="AG95" s="42">
        <v>67787</v>
      </c>
      <c r="AH95" s="42">
        <v>54202</v>
      </c>
      <c r="AI95" s="42">
        <v>49332</v>
      </c>
      <c r="AJ95" s="42">
        <v>48494</v>
      </c>
      <c r="AK95" s="42">
        <v>50071</v>
      </c>
      <c r="AL95" s="42"/>
      <c r="AM95" s="42"/>
    </row>
    <row r="96" spans="1:39" x14ac:dyDescent="0.25">
      <c r="A96" t="s">
        <v>332</v>
      </c>
      <c r="B96" s="42">
        <v>58438</v>
      </c>
      <c r="C96" s="42">
        <v>52306</v>
      </c>
      <c r="D96" s="42">
        <v>49984</v>
      </c>
      <c r="E96" s="42">
        <v>37450</v>
      </c>
      <c r="F96" s="42">
        <v>37715</v>
      </c>
      <c r="G96" s="42">
        <v>49392</v>
      </c>
      <c r="H96" s="42">
        <v>44740</v>
      </c>
      <c r="I96" s="42">
        <v>47433</v>
      </c>
      <c r="J96" s="42">
        <v>40343</v>
      </c>
      <c r="K96" s="42">
        <v>39708</v>
      </c>
      <c r="L96" s="42">
        <v>40495</v>
      </c>
      <c r="M96" s="42">
        <v>47756</v>
      </c>
      <c r="N96" s="42">
        <v>55117</v>
      </c>
      <c r="O96" s="42">
        <v>59014</v>
      </c>
      <c r="P96" s="42">
        <v>56287</v>
      </c>
      <c r="Q96" s="42">
        <v>49681</v>
      </c>
      <c r="R96" s="42">
        <v>51712</v>
      </c>
      <c r="S96" s="42">
        <v>60692</v>
      </c>
      <c r="T96" s="42">
        <v>55117</v>
      </c>
      <c r="U96" s="42">
        <v>56824</v>
      </c>
      <c r="V96" s="42">
        <v>48517</v>
      </c>
      <c r="W96" s="42">
        <v>45850</v>
      </c>
      <c r="X96" s="42">
        <v>37820</v>
      </c>
      <c r="Y96" s="42">
        <v>46753</v>
      </c>
      <c r="Z96" s="42">
        <v>58811</v>
      </c>
      <c r="AA96" s="42">
        <v>63630</v>
      </c>
      <c r="AB96" s="42">
        <v>60123</v>
      </c>
      <c r="AC96" s="42">
        <v>52311</v>
      </c>
      <c r="AD96" s="42">
        <v>51351</v>
      </c>
      <c r="AE96" s="42">
        <v>68682</v>
      </c>
      <c r="AF96" s="42">
        <v>67772</v>
      </c>
      <c r="AG96" s="42">
        <v>65388</v>
      </c>
      <c r="AH96" s="42">
        <v>52199</v>
      </c>
      <c r="AI96" s="42">
        <v>47312</v>
      </c>
      <c r="AJ96" s="42">
        <v>46222</v>
      </c>
      <c r="AK96" s="42">
        <v>47346</v>
      </c>
      <c r="AL96" s="42"/>
      <c r="AM96" s="42"/>
    </row>
    <row r="97" spans="1:39" x14ac:dyDescent="0.25">
      <c r="A97" t="s">
        <v>290</v>
      </c>
      <c r="B97" s="42">
        <v>104286</v>
      </c>
      <c r="C97" s="42">
        <v>93982</v>
      </c>
      <c r="D97" s="42">
        <v>88187</v>
      </c>
      <c r="E97" s="42">
        <v>65856</v>
      </c>
      <c r="F97" s="42">
        <v>62658</v>
      </c>
      <c r="G97" s="42">
        <v>79917</v>
      </c>
      <c r="H97" s="42">
        <v>72387</v>
      </c>
      <c r="I97" s="42">
        <v>75604</v>
      </c>
      <c r="J97" s="42">
        <v>62772</v>
      </c>
      <c r="K97" s="42">
        <v>62249</v>
      </c>
      <c r="L97" s="42">
        <v>68001</v>
      </c>
      <c r="M97" s="42">
        <v>85669</v>
      </c>
      <c r="N97" s="42">
        <v>100859</v>
      </c>
      <c r="O97" s="42">
        <v>106781</v>
      </c>
      <c r="P97" s="42">
        <v>100504</v>
      </c>
      <c r="Q97" s="42">
        <v>86547</v>
      </c>
      <c r="R97" s="42">
        <v>83552</v>
      </c>
      <c r="S97" s="42">
        <v>98848</v>
      </c>
      <c r="T97" s="42">
        <v>89926</v>
      </c>
      <c r="U97" s="42">
        <v>91020</v>
      </c>
      <c r="V97" s="42">
        <v>74630</v>
      </c>
      <c r="W97" s="42">
        <v>70401</v>
      </c>
      <c r="X97" s="42">
        <v>62341</v>
      </c>
      <c r="Y97" s="42">
        <v>81029</v>
      </c>
      <c r="Z97" s="42">
        <v>104400</v>
      </c>
      <c r="AA97" s="42">
        <v>111138</v>
      </c>
      <c r="AB97" s="42">
        <v>105007</v>
      </c>
      <c r="AC97" s="42">
        <v>87938</v>
      </c>
      <c r="AD97" s="42">
        <v>86303</v>
      </c>
      <c r="AE97" s="42">
        <v>112532</v>
      </c>
      <c r="AF97" s="42">
        <v>110543</v>
      </c>
      <c r="AG97" s="42">
        <v>104010</v>
      </c>
      <c r="AH97" s="42">
        <v>79718</v>
      </c>
      <c r="AI97" s="42">
        <v>73000</v>
      </c>
      <c r="AJ97" s="42">
        <v>74629</v>
      </c>
      <c r="AK97" s="42">
        <v>82341</v>
      </c>
      <c r="AL97" s="42"/>
      <c r="AM97" s="42">
        <v>109743</v>
      </c>
    </row>
    <row r="98" spans="1:39" x14ac:dyDescent="0.25">
      <c r="A98" t="s">
        <v>334</v>
      </c>
      <c r="B98" s="42">
        <v>710</v>
      </c>
      <c r="C98" s="42">
        <v>637</v>
      </c>
      <c r="D98" s="42">
        <v>646</v>
      </c>
      <c r="E98" s="42">
        <v>494</v>
      </c>
      <c r="F98" s="42">
        <v>537</v>
      </c>
      <c r="G98" s="42">
        <v>732</v>
      </c>
      <c r="H98" s="42">
        <v>684</v>
      </c>
      <c r="I98" s="42">
        <v>712</v>
      </c>
      <c r="J98" s="42">
        <v>609</v>
      </c>
      <c r="K98" s="42">
        <v>581</v>
      </c>
      <c r="L98" s="42">
        <v>558</v>
      </c>
      <c r="M98" s="42">
        <v>592</v>
      </c>
      <c r="N98" s="42">
        <v>639</v>
      </c>
      <c r="O98" s="42">
        <v>693</v>
      </c>
      <c r="P98" s="42">
        <v>661</v>
      </c>
      <c r="Q98" s="42">
        <v>634</v>
      </c>
      <c r="R98" s="42">
        <v>762</v>
      </c>
      <c r="S98" s="42">
        <v>889</v>
      </c>
      <c r="T98" s="42">
        <v>818</v>
      </c>
      <c r="U98" s="42">
        <v>823</v>
      </c>
      <c r="V98" s="42">
        <v>769</v>
      </c>
      <c r="W98" s="42">
        <v>699</v>
      </c>
      <c r="X98" s="42">
        <v>526</v>
      </c>
      <c r="Y98" s="42">
        <v>601</v>
      </c>
      <c r="Z98" s="42">
        <v>744</v>
      </c>
      <c r="AA98" s="42">
        <v>863</v>
      </c>
      <c r="AB98" s="42">
        <v>781</v>
      </c>
      <c r="AC98" s="42">
        <v>746</v>
      </c>
      <c r="AD98" s="42">
        <v>731</v>
      </c>
      <c r="AE98" s="42">
        <v>1009</v>
      </c>
      <c r="AF98" s="42">
        <v>989</v>
      </c>
      <c r="AG98" s="42">
        <v>947</v>
      </c>
      <c r="AH98" s="42">
        <v>828</v>
      </c>
      <c r="AI98" s="42">
        <v>774</v>
      </c>
      <c r="AJ98" s="42">
        <v>704</v>
      </c>
      <c r="AK98" s="42">
        <v>665</v>
      </c>
      <c r="AL98" s="42"/>
      <c r="AM98" s="42"/>
    </row>
    <row r="99" spans="1:39" x14ac:dyDescent="0.25">
      <c r="A99" t="s">
        <v>335</v>
      </c>
      <c r="B99" s="42">
        <v>589</v>
      </c>
      <c r="C99" s="42">
        <v>530</v>
      </c>
      <c r="D99" s="42">
        <v>518</v>
      </c>
      <c r="E99" s="42">
        <v>381</v>
      </c>
      <c r="F99" s="42">
        <v>400</v>
      </c>
      <c r="G99" s="42">
        <v>573</v>
      </c>
      <c r="H99" s="42">
        <v>497</v>
      </c>
      <c r="I99" s="42">
        <v>497</v>
      </c>
      <c r="J99" s="42">
        <v>386</v>
      </c>
      <c r="K99" s="42">
        <v>386</v>
      </c>
      <c r="L99" s="42">
        <v>398</v>
      </c>
      <c r="M99" s="42">
        <v>452</v>
      </c>
      <c r="N99" s="42">
        <v>544</v>
      </c>
      <c r="O99" s="42">
        <v>565</v>
      </c>
      <c r="P99" s="42">
        <v>522</v>
      </c>
      <c r="Q99" s="42">
        <v>506</v>
      </c>
      <c r="R99" s="42">
        <v>540</v>
      </c>
      <c r="S99" s="42">
        <v>599</v>
      </c>
      <c r="T99" s="42">
        <v>549</v>
      </c>
      <c r="U99" s="42">
        <v>527</v>
      </c>
      <c r="V99" s="42">
        <v>437</v>
      </c>
      <c r="W99" s="42">
        <v>404</v>
      </c>
      <c r="X99" s="42">
        <v>311</v>
      </c>
      <c r="Y99" s="42">
        <v>394</v>
      </c>
      <c r="Z99" s="42">
        <v>540</v>
      </c>
      <c r="AA99" s="42">
        <v>635</v>
      </c>
      <c r="AB99" s="42">
        <v>569</v>
      </c>
      <c r="AC99" s="42">
        <v>528</v>
      </c>
      <c r="AD99" s="42">
        <v>565</v>
      </c>
      <c r="AE99" s="42">
        <v>740</v>
      </c>
      <c r="AF99" s="42">
        <v>749</v>
      </c>
      <c r="AG99" s="42">
        <v>659</v>
      </c>
      <c r="AH99" s="42">
        <v>472</v>
      </c>
      <c r="AI99" s="42">
        <v>452</v>
      </c>
      <c r="AJ99" s="42">
        <v>428</v>
      </c>
      <c r="AK99" s="42">
        <v>431</v>
      </c>
      <c r="AL99" s="42"/>
      <c r="AM99" s="42"/>
    </row>
    <row r="100" spans="1:39" x14ac:dyDescent="0.25">
      <c r="A100" t="s">
        <v>103</v>
      </c>
      <c r="B100" s="42">
        <v>1220</v>
      </c>
      <c r="C100" s="42">
        <v>1125</v>
      </c>
      <c r="D100" s="42">
        <v>976</v>
      </c>
      <c r="E100" s="42">
        <v>709</v>
      </c>
      <c r="F100" s="42">
        <v>482</v>
      </c>
      <c r="G100" s="42">
        <v>534</v>
      </c>
      <c r="H100" s="42">
        <v>475</v>
      </c>
      <c r="I100" s="42">
        <v>497</v>
      </c>
      <c r="J100" s="42">
        <v>370</v>
      </c>
      <c r="K100" s="42">
        <v>396</v>
      </c>
      <c r="L100" s="42">
        <v>657</v>
      </c>
      <c r="M100" s="42">
        <v>1058</v>
      </c>
      <c r="N100" s="42">
        <v>1290</v>
      </c>
      <c r="O100" s="42">
        <v>1293</v>
      </c>
      <c r="P100" s="42">
        <v>1195</v>
      </c>
      <c r="Q100" s="42">
        <v>911</v>
      </c>
      <c r="R100" s="42">
        <v>579</v>
      </c>
      <c r="S100" s="42">
        <v>679</v>
      </c>
      <c r="T100" s="42">
        <v>599</v>
      </c>
      <c r="U100" s="42">
        <v>603</v>
      </c>
      <c r="V100" s="42">
        <v>392</v>
      </c>
      <c r="W100" s="42">
        <v>396</v>
      </c>
      <c r="X100" s="42">
        <v>573</v>
      </c>
      <c r="Y100" s="42">
        <v>902</v>
      </c>
      <c r="Z100" s="42">
        <v>1229</v>
      </c>
      <c r="AA100" s="42">
        <v>1223</v>
      </c>
      <c r="AB100" s="42">
        <v>1181</v>
      </c>
      <c r="AC100" s="42">
        <v>848</v>
      </c>
      <c r="AD100" s="42">
        <v>810</v>
      </c>
      <c r="AE100" s="42">
        <v>823</v>
      </c>
      <c r="AF100" s="42">
        <v>781</v>
      </c>
      <c r="AG100" s="42">
        <v>726</v>
      </c>
      <c r="AH100" s="42">
        <v>449</v>
      </c>
      <c r="AI100" s="42">
        <v>441</v>
      </c>
      <c r="AJ100" s="42">
        <v>575</v>
      </c>
      <c r="AK100" s="42">
        <v>871</v>
      </c>
      <c r="AL100" s="42"/>
      <c r="AM100" s="42"/>
    </row>
    <row r="101" spans="1:39" x14ac:dyDescent="0.25">
      <c r="A101" t="s">
        <v>147</v>
      </c>
      <c r="B101" s="42">
        <v>662</v>
      </c>
      <c r="C101" s="42">
        <v>609</v>
      </c>
      <c r="D101" s="42">
        <v>578</v>
      </c>
      <c r="E101" s="42">
        <v>402</v>
      </c>
      <c r="F101" s="42">
        <v>398</v>
      </c>
      <c r="G101" s="42">
        <v>511</v>
      </c>
      <c r="H101" s="42">
        <v>461</v>
      </c>
      <c r="I101" s="42">
        <v>488</v>
      </c>
      <c r="J101" s="42">
        <v>391</v>
      </c>
      <c r="K101" s="42">
        <v>406</v>
      </c>
      <c r="L101" s="42">
        <v>426</v>
      </c>
      <c r="M101" s="42">
        <v>545</v>
      </c>
      <c r="N101" s="42">
        <v>660</v>
      </c>
      <c r="O101" s="42">
        <v>695</v>
      </c>
      <c r="P101" s="42">
        <v>647</v>
      </c>
      <c r="Q101" s="42">
        <v>527</v>
      </c>
      <c r="R101" s="42">
        <v>532</v>
      </c>
      <c r="S101" s="42">
        <v>653</v>
      </c>
      <c r="T101" s="42">
        <v>587</v>
      </c>
      <c r="U101" s="42">
        <v>605</v>
      </c>
      <c r="V101" s="42">
        <v>445</v>
      </c>
      <c r="W101" s="42">
        <v>437</v>
      </c>
      <c r="X101" s="42">
        <v>371</v>
      </c>
      <c r="Y101" s="42">
        <v>480</v>
      </c>
      <c r="Z101" s="42">
        <v>611</v>
      </c>
      <c r="AA101" s="42">
        <v>670</v>
      </c>
      <c r="AB101" s="42">
        <v>604</v>
      </c>
      <c r="AC101" s="42">
        <v>540</v>
      </c>
      <c r="AD101" s="42">
        <v>522</v>
      </c>
      <c r="AE101" s="42">
        <v>728</v>
      </c>
      <c r="AF101" s="42">
        <v>695</v>
      </c>
      <c r="AG101" s="42">
        <v>633</v>
      </c>
      <c r="AH101" s="42">
        <v>464</v>
      </c>
      <c r="AI101" s="42">
        <v>421</v>
      </c>
      <c r="AJ101" s="42">
        <v>422</v>
      </c>
      <c r="AK101" s="42">
        <v>472</v>
      </c>
      <c r="AL101" s="42"/>
      <c r="AM101" s="42"/>
    </row>
    <row r="102" spans="1:39" x14ac:dyDescent="0.25">
      <c r="A102" t="s">
        <v>128</v>
      </c>
      <c r="B102" s="42">
        <v>266</v>
      </c>
      <c r="C102" s="42">
        <v>253</v>
      </c>
      <c r="D102" s="42">
        <v>205</v>
      </c>
      <c r="E102" s="42">
        <v>148</v>
      </c>
      <c r="F102" s="42">
        <v>98</v>
      </c>
      <c r="G102" s="42">
        <v>109</v>
      </c>
      <c r="H102" s="42">
        <v>105</v>
      </c>
      <c r="I102" s="42">
        <v>85</v>
      </c>
      <c r="J102" s="42">
        <v>71</v>
      </c>
      <c r="K102" s="42">
        <v>84</v>
      </c>
      <c r="L102" s="42">
        <v>107</v>
      </c>
      <c r="M102" s="42">
        <v>213</v>
      </c>
      <c r="N102" s="42">
        <v>295</v>
      </c>
      <c r="O102" s="42">
        <v>315</v>
      </c>
      <c r="P102" s="42">
        <v>261</v>
      </c>
      <c r="Q102" s="42">
        <v>196</v>
      </c>
      <c r="R102" s="42">
        <v>122</v>
      </c>
      <c r="S102" s="42">
        <v>175</v>
      </c>
      <c r="T102" s="42">
        <v>176</v>
      </c>
      <c r="U102" s="42">
        <v>155</v>
      </c>
      <c r="V102" s="42">
        <v>118</v>
      </c>
      <c r="W102" s="42">
        <v>106</v>
      </c>
      <c r="X102" s="42">
        <v>106</v>
      </c>
      <c r="Y102" s="42">
        <v>157</v>
      </c>
      <c r="Z102" s="42">
        <v>249</v>
      </c>
      <c r="AA102" s="42">
        <v>245</v>
      </c>
      <c r="AB102" s="42">
        <v>223</v>
      </c>
      <c r="AC102" s="42">
        <v>159</v>
      </c>
      <c r="AD102" s="42">
        <v>152</v>
      </c>
      <c r="AE102" s="42">
        <v>188</v>
      </c>
      <c r="AF102" s="42">
        <v>189</v>
      </c>
      <c r="AG102" s="42">
        <v>171</v>
      </c>
      <c r="AH102" s="42">
        <v>104</v>
      </c>
      <c r="AI102" s="42">
        <v>92</v>
      </c>
      <c r="AJ102" s="42">
        <v>105</v>
      </c>
      <c r="AK102" s="42">
        <v>154</v>
      </c>
      <c r="AL102" s="42"/>
      <c r="AM102" s="42"/>
    </row>
    <row r="103" spans="1:39" x14ac:dyDescent="0.25">
      <c r="A103" t="s">
        <v>336</v>
      </c>
      <c r="B103" s="42">
        <v>511</v>
      </c>
      <c r="C103" s="42">
        <v>493</v>
      </c>
      <c r="D103" s="42">
        <v>468</v>
      </c>
      <c r="E103" s="42">
        <v>305</v>
      </c>
      <c r="F103" s="42">
        <v>270</v>
      </c>
      <c r="G103" s="42">
        <v>350</v>
      </c>
      <c r="H103" s="42">
        <v>313</v>
      </c>
      <c r="I103" s="42">
        <v>308</v>
      </c>
      <c r="J103" s="42">
        <v>257</v>
      </c>
      <c r="K103" s="42">
        <v>233</v>
      </c>
      <c r="L103" s="42">
        <v>284</v>
      </c>
      <c r="M103" s="42">
        <v>388</v>
      </c>
      <c r="N103" s="42">
        <v>490</v>
      </c>
      <c r="O103" s="42">
        <v>582</v>
      </c>
      <c r="P103" s="42">
        <v>569</v>
      </c>
      <c r="Q103" s="42">
        <v>434</v>
      </c>
      <c r="R103" s="42">
        <v>375</v>
      </c>
      <c r="S103" s="42">
        <v>467</v>
      </c>
      <c r="T103" s="42">
        <v>410</v>
      </c>
      <c r="U103" s="42">
        <v>406</v>
      </c>
      <c r="V103" s="42">
        <v>304</v>
      </c>
      <c r="W103" s="42">
        <v>269</v>
      </c>
      <c r="X103" s="42">
        <v>234</v>
      </c>
      <c r="Y103" s="42">
        <v>349</v>
      </c>
      <c r="Z103" s="42">
        <v>534</v>
      </c>
      <c r="AA103" s="42">
        <v>594</v>
      </c>
      <c r="AB103" s="42">
        <v>549</v>
      </c>
      <c r="AC103" s="42">
        <v>435</v>
      </c>
      <c r="AD103" s="42">
        <v>443</v>
      </c>
      <c r="AE103" s="42">
        <v>563</v>
      </c>
      <c r="AF103" s="42">
        <v>510</v>
      </c>
      <c r="AG103" s="42">
        <v>477</v>
      </c>
      <c r="AH103" s="42">
        <v>335</v>
      </c>
      <c r="AI103" s="42">
        <v>283</v>
      </c>
      <c r="AJ103" s="42">
        <v>294</v>
      </c>
      <c r="AK103" s="42">
        <v>359</v>
      </c>
      <c r="AL103" s="42"/>
      <c r="AM103" s="42"/>
    </row>
    <row r="104" spans="1:39" x14ac:dyDescent="0.25">
      <c r="A104" t="s">
        <v>138</v>
      </c>
      <c r="B104" s="42">
        <v>528</v>
      </c>
      <c r="C104" s="42">
        <v>500</v>
      </c>
      <c r="D104" s="42">
        <v>466</v>
      </c>
      <c r="E104" s="42">
        <v>306</v>
      </c>
      <c r="F104" s="42">
        <v>301</v>
      </c>
      <c r="G104" s="42">
        <v>412</v>
      </c>
      <c r="H104" s="42">
        <v>368</v>
      </c>
      <c r="I104" s="42">
        <v>373</v>
      </c>
      <c r="J104" s="42">
        <v>293</v>
      </c>
      <c r="K104" s="42">
        <v>296</v>
      </c>
      <c r="L104" s="42">
        <v>336</v>
      </c>
      <c r="M104" s="42">
        <v>451</v>
      </c>
      <c r="N104" s="42">
        <v>515</v>
      </c>
      <c r="O104" s="42">
        <v>559</v>
      </c>
      <c r="P104" s="42">
        <v>541</v>
      </c>
      <c r="Q104" s="42">
        <v>459</v>
      </c>
      <c r="R104" s="42">
        <v>426</v>
      </c>
      <c r="S104" s="42">
        <v>514</v>
      </c>
      <c r="T104" s="42">
        <v>488</v>
      </c>
      <c r="U104" s="42">
        <v>500</v>
      </c>
      <c r="V104" s="42">
        <v>402</v>
      </c>
      <c r="W104" s="42">
        <v>381</v>
      </c>
      <c r="X104" s="42">
        <v>312</v>
      </c>
      <c r="Y104" s="42">
        <v>436</v>
      </c>
      <c r="Z104" s="42">
        <v>592</v>
      </c>
      <c r="AA104" s="42">
        <v>635</v>
      </c>
      <c r="AB104" s="42">
        <v>600</v>
      </c>
      <c r="AC104" s="42">
        <v>478</v>
      </c>
      <c r="AD104" s="42">
        <v>498</v>
      </c>
      <c r="AE104" s="42">
        <v>671</v>
      </c>
      <c r="AF104" s="42">
        <v>628</v>
      </c>
      <c r="AG104" s="42">
        <v>565</v>
      </c>
      <c r="AH104" s="42">
        <v>425</v>
      </c>
      <c r="AI104" s="42">
        <v>377</v>
      </c>
      <c r="AJ104" s="42">
        <v>382</v>
      </c>
      <c r="AK104" s="42">
        <v>425</v>
      </c>
      <c r="AL104" s="42"/>
      <c r="AM104" s="42"/>
    </row>
    <row r="105" spans="1:39" x14ac:dyDescent="0.25">
      <c r="A105" t="s">
        <v>129</v>
      </c>
      <c r="B105" s="42">
        <v>313</v>
      </c>
      <c r="C105" s="42">
        <v>276</v>
      </c>
      <c r="D105" s="42">
        <v>258</v>
      </c>
      <c r="E105" s="42">
        <v>179</v>
      </c>
      <c r="F105" s="42">
        <v>199</v>
      </c>
      <c r="G105" s="42">
        <v>259</v>
      </c>
      <c r="H105" s="42">
        <v>262</v>
      </c>
      <c r="I105" s="42">
        <v>224</v>
      </c>
      <c r="J105" s="42">
        <v>170</v>
      </c>
      <c r="K105" s="42">
        <v>166</v>
      </c>
      <c r="L105" s="42">
        <v>206</v>
      </c>
      <c r="M105" s="42">
        <v>265</v>
      </c>
      <c r="N105" s="42">
        <v>321</v>
      </c>
      <c r="O105" s="42">
        <v>315</v>
      </c>
      <c r="P105" s="42">
        <v>306</v>
      </c>
      <c r="Q105" s="42">
        <v>252</v>
      </c>
      <c r="R105" s="42">
        <v>231</v>
      </c>
      <c r="S105" s="42">
        <v>423</v>
      </c>
      <c r="T105" s="42">
        <v>449</v>
      </c>
      <c r="U105" s="42">
        <v>384</v>
      </c>
      <c r="V105" s="42">
        <v>310</v>
      </c>
      <c r="W105" s="42">
        <v>250</v>
      </c>
      <c r="X105" s="42">
        <v>177</v>
      </c>
      <c r="Y105" s="42">
        <v>208</v>
      </c>
      <c r="Z105" s="42">
        <v>279</v>
      </c>
      <c r="AA105" s="42">
        <v>298</v>
      </c>
      <c r="AB105" s="42">
        <v>263</v>
      </c>
      <c r="AC105" s="42">
        <v>228</v>
      </c>
      <c r="AD105" s="42">
        <v>226</v>
      </c>
      <c r="AE105" s="42">
        <v>441</v>
      </c>
      <c r="AF105" s="42">
        <v>491</v>
      </c>
      <c r="AG105" s="42">
        <v>368</v>
      </c>
      <c r="AH105" s="42">
        <v>255</v>
      </c>
      <c r="AI105" s="42">
        <v>228</v>
      </c>
      <c r="AJ105" s="42">
        <v>200</v>
      </c>
      <c r="AK105" s="42">
        <v>199</v>
      </c>
      <c r="AL105" s="42"/>
      <c r="AM105" s="42"/>
    </row>
    <row r="106" spans="1:39" x14ac:dyDescent="0.25">
      <c r="A106" t="s">
        <v>78</v>
      </c>
      <c r="B106" s="42">
        <v>157</v>
      </c>
      <c r="C106" s="42">
        <v>149</v>
      </c>
      <c r="D106" s="42">
        <v>134</v>
      </c>
      <c r="E106" s="42">
        <v>97</v>
      </c>
      <c r="F106" s="42">
        <v>76</v>
      </c>
      <c r="G106" s="42">
        <v>100</v>
      </c>
      <c r="H106" s="42">
        <v>103</v>
      </c>
      <c r="I106" s="42">
        <v>88</v>
      </c>
      <c r="J106" s="42">
        <v>70</v>
      </c>
      <c r="K106" s="42">
        <v>72</v>
      </c>
      <c r="L106" s="42">
        <v>88</v>
      </c>
      <c r="M106" s="42">
        <v>125</v>
      </c>
      <c r="N106" s="42">
        <v>153</v>
      </c>
      <c r="O106" s="42">
        <v>160</v>
      </c>
      <c r="P106" s="42">
        <v>151</v>
      </c>
      <c r="Q106" s="42">
        <v>116</v>
      </c>
      <c r="R106" s="42">
        <v>90</v>
      </c>
      <c r="S106" s="42">
        <v>129</v>
      </c>
      <c r="T106" s="42">
        <v>131</v>
      </c>
      <c r="U106" s="42">
        <v>111</v>
      </c>
      <c r="V106" s="42">
        <v>71</v>
      </c>
      <c r="W106" s="42">
        <v>63</v>
      </c>
      <c r="X106" s="42">
        <v>69</v>
      </c>
      <c r="Y106" s="42">
        <v>107</v>
      </c>
      <c r="Z106" s="42">
        <v>163</v>
      </c>
      <c r="AA106" s="42">
        <v>163</v>
      </c>
      <c r="AB106" s="42">
        <v>151</v>
      </c>
      <c r="AC106" s="42">
        <v>108</v>
      </c>
      <c r="AD106" s="42">
        <v>104</v>
      </c>
      <c r="AE106" s="42">
        <v>141</v>
      </c>
      <c r="AF106" s="42">
        <v>141</v>
      </c>
      <c r="AG106" s="42">
        <v>109</v>
      </c>
      <c r="AH106" s="42">
        <v>75</v>
      </c>
      <c r="AI106" s="42">
        <v>60</v>
      </c>
      <c r="AJ106" s="42">
        <v>81</v>
      </c>
      <c r="AK106" s="42">
        <v>120</v>
      </c>
      <c r="AL106" s="42"/>
      <c r="AM106" s="42"/>
    </row>
    <row r="107" spans="1:39" x14ac:dyDescent="0.25">
      <c r="A107" t="s">
        <v>337</v>
      </c>
      <c r="B107" s="42">
        <v>469</v>
      </c>
      <c r="C107" s="42">
        <v>407</v>
      </c>
      <c r="D107" s="42">
        <v>418</v>
      </c>
      <c r="E107" s="42">
        <v>314</v>
      </c>
      <c r="F107" s="42">
        <v>299</v>
      </c>
      <c r="G107" s="42">
        <v>397</v>
      </c>
      <c r="H107" s="42">
        <v>376</v>
      </c>
      <c r="I107" s="42">
        <v>381</v>
      </c>
      <c r="J107" s="42">
        <v>314</v>
      </c>
      <c r="K107" s="42">
        <v>311</v>
      </c>
      <c r="L107" s="42">
        <v>308</v>
      </c>
      <c r="M107" s="42">
        <v>355</v>
      </c>
      <c r="N107" s="42">
        <v>410</v>
      </c>
      <c r="O107" s="42">
        <v>438</v>
      </c>
      <c r="P107" s="42">
        <v>429</v>
      </c>
      <c r="Q107" s="42">
        <v>394</v>
      </c>
      <c r="R107" s="42">
        <v>423</v>
      </c>
      <c r="S107" s="42">
        <v>476</v>
      </c>
      <c r="T107" s="42">
        <v>428</v>
      </c>
      <c r="U107" s="42">
        <v>450</v>
      </c>
      <c r="V107" s="42">
        <v>368</v>
      </c>
      <c r="W107" s="42">
        <v>363</v>
      </c>
      <c r="X107" s="42">
        <v>301</v>
      </c>
      <c r="Y107" s="42">
        <v>359</v>
      </c>
      <c r="Z107" s="42">
        <v>449</v>
      </c>
      <c r="AA107" s="42">
        <v>476</v>
      </c>
      <c r="AB107" s="42">
        <v>459</v>
      </c>
      <c r="AC107" s="42">
        <v>394</v>
      </c>
      <c r="AD107" s="42">
        <v>391</v>
      </c>
      <c r="AE107" s="42">
        <v>538</v>
      </c>
      <c r="AF107" s="42">
        <v>533</v>
      </c>
      <c r="AG107" s="42">
        <v>568</v>
      </c>
      <c r="AH107" s="42">
        <v>449</v>
      </c>
      <c r="AI107" s="42">
        <v>395</v>
      </c>
      <c r="AJ107" s="42">
        <v>374</v>
      </c>
      <c r="AK107" s="42">
        <v>370</v>
      </c>
      <c r="AL107" s="42"/>
      <c r="AM107" s="42"/>
    </row>
    <row r="108" spans="1:39" x14ac:dyDescent="0.25">
      <c r="A108" t="s">
        <v>148</v>
      </c>
      <c r="B108" s="42">
        <v>2516</v>
      </c>
      <c r="C108" s="42">
        <v>2215</v>
      </c>
      <c r="D108" s="42">
        <v>2097</v>
      </c>
      <c r="E108" s="42">
        <v>1504</v>
      </c>
      <c r="F108" s="42">
        <v>1491</v>
      </c>
      <c r="G108" s="42">
        <v>2045</v>
      </c>
      <c r="H108" s="42">
        <v>1800</v>
      </c>
      <c r="I108" s="42">
        <v>1875</v>
      </c>
      <c r="J108" s="42">
        <v>1585</v>
      </c>
      <c r="K108" s="42">
        <v>1532</v>
      </c>
      <c r="L108" s="42">
        <v>1588</v>
      </c>
      <c r="M108" s="42">
        <v>1926</v>
      </c>
      <c r="N108" s="42">
        <v>2233</v>
      </c>
      <c r="O108" s="42">
        <v>2327</v>
      </c>
      <c r="P108" s="42">
        <v>2215</v>
      </c>
      <c r="Q108" s="42">
        <v>1870</v>
      </c>
      <c r="R108" s="42">
        <v>1927</v>
      </c>
      <c r="S108" s="42">
        <v>2277</v>
      </c>
      <c r="T108" s="42">
        <v>2105</v>
      </c>
      <c r="U108" s="42">
        <v>2100</v>
      </c>
      <c r="V108" s="42">
        <v>1800</v>
      </c>
      <c r="W108" s="42">
        <v>1656</v>
      </c>
      <c r="X108" s="42">
        <v>1352</v>
      </c>
      <c r="Y108" s="42">
        <v>1691</v>
      </c>
      <c r="Z108" s="42">
        <v>2231</v>
      </c>
      <c r="AA108" s="42">
        <v>2427</v>
      </c>
      <c r="AB108" s="42">
        <v>2171</v>
      </c>
      <c r="AC108" s="42">
        <v>1911</v>
      </c>
      <c r="AD108" s="42">
        <v>1895</v>
      </c>
      <c r="AE108" s="42">
        <v>2557</v>
      </c>
      <c r="AF108" s="42">
        <v>2583</v>
      </c>
      <c r="AG108" s="42">
        <v>2411</v>
      </c>
      <c r="AH108" s="42">
        <v>1935</v>
      </c>
      <c r="AI108" s="42">
        <v>1781</v>
      </c>
      <c r="AJ108" s="42">
        <v>1780</v>
      </c>
      <c r="AK108" s="42">
        <v>1821</v>
      </c>
      <c r="AL108" s="42"/>
      <c r="AM108" s="42"/>
    </row>
    <row r="109" spans="1:39" x14ac:dyDescent="0.25">
      <c r="A109" t="s">
        <v>96</v>
      </c>
      <c r="B109" s="42">
        <v>1419</v>
      </c>
      <c r="C109" s="42">
        <v>1338</v>
      </c>
      <c r="D109" s="42">
        <v>1190</v>
      </c>
      <c r="E109" s="42">
        <v>869</v>
      </c>
      <c r="F109" s="42">
        <v>624</v>
      </c>
      <c r="G109" s="42">
        <v>774</v>
      </c>
      <c r="H109" s="42">
        <v>687</v>
      </c>
      <c r="I109" s="42">
        <v>681</v>
      </c>
      <c r="J109" s="42">
        <v>532</v>
      </c>
      <c r="K109" s="42">
        <v>554</v>
      </c>
      <c r="L109" s="42">
        <v>736</v>
      </c>
      <c r="M109" s="42">
        <v>1160</v>
      </c>
      <c r="N109" s="42">
        <v>1523</v>
      </c>
      <c r="O109" s="42">
        <v>1559</v>
      </c>
      <c r="P109" s="42">
        <v>1382</v>
      </c>
      <c r="Q109" s="42">
        <v>1165</v>
      </c>
      <c r="R109" s="42">
        <v>827</v>
      </c>
      <c r="S109" s="42">
        <v>966</v>
      </c>
      <c r="T109" s="42">
        <v>967</v>
      </c>
      <c r="U109" s="42">
        <v>870</v>
      </c>
      <c r="V109" s="42">
        <v>687</v>
      </c>
      <c r="W109" s="42">
        <v>659</v>
      </c>
      <c r="X109" s="42">
        <v>723</v>
      </c>
      <c r="Y109" s="42">
        <v>1116</v>
      </c>
      <c r="Z109" s="42">
        <v>1484</v>
      </c>
      <c r="AA109" s="42">
        <v>1498</v>
      </c>
      <c r="AB109" s="42">
        <v>1431</v>
      </c>
      <c r="AC109" s="42">
        <v>1025</v>
      </c>
      <c r="AD109" s="42">
        <v>1040</v>
      </c>
      <c r="AE109" s="42">
        <v>1180</v>
      </c>
      <c r="AF109" s="42">
        <v>1113</v>
      </c>
      <c r="AG109" s="42">
        <v>1025</v>
      </c>
      <c r="AH109" s="42">
        <v>754</v>
      </c>
      <c r="AI109" s="42">
        <v>706</v>
      </c>
      <c r="AJ109" s="42">
        <v>802</v>
      </c>
      <c r="AK109" s="42">
        <v>1126</v>
      </c>
      <c r="AL109" s="42"/>
      <c r="AM109" s="42"/>
    </row>
    <row r="110" spans="1:39" x14ac:dyDescent="0.25">
      <c r="A110" t="s">
        <v>338</v>
      </c>
      <c r="B110" s="42">
        <v>467</v>
      </c>
      <c r="C110" s="42">
        <v>398</v>
      </c>
      <c r="D110" s="42">
        <v>381</v>
      </c>
      <c r="E110" s="42">
        <v>291</v>
      </c>
      <c r="F110" s="42">
        <v>276</v>
      </c>
      <c r="G110" s="42">
        <v>370</v>
      </c>
      <c r="H110" s="42">
        <v>354</v>
      </c>
      <c r="I110" s="42">
        <v>399</v>
      </c>
      <c r="J110" s="42">
        <v>306</v>
      </c>
      <c r="K110" s="42">
        <v>301</v>
      </c>
      <c r="L110" s="42">
        <v>321</v>
      </c>
      <c r="M110" s="42">
        <v>373</v>
      </c>
      <c r="N110" s="42">
        <v>420</v>
      </c>
      <c r="O110" s="42">
        <v>445</v>
      </c>
      <c r="P110" s="42">
        <v>430</v>
      </c>
      <c r="Q110" s="42">
        <v>365</v>
      </c>
      <c r="R110" s="42">
        <v>377</v>
      </c>
      <c r="S110" s="42">
        <v>477</v>
      </c>
      <c r="T110" s="42">
        <v>419</v>
      </c>
      <c r="U110" s="42">
        <v>427</v>
      </c>
      <c r="V110" s="42">
        <v>342</v>
      </c>
      <c r="W110" s="42">
        <v>343</v>
      </c>
      <c r="X110" s="42">
        <v>268</v>
      </c>
      <c r="Y110" s="42">
        <v>342</v>
      </c>
      <c r="Z110" s="42">
        <v>440</v>
      </c>
      <c r="AA110" s="42">
        <v>462</v>
      </c>
      <c r="AB110" s="42">
        <v>422</v>
      </c>
      <c r="AC110" s="42">
        <v>362</v>
      </c>
      <c r="AD110" s="42">
        <v>357</v>
      </c>
      <c r="AE110" s="42">
        <v>508</v>
      </c>
      <c r="AF110" s="42">
        <v>493</v>
      </c>
      <c r="AG110" s="42">
        <v>504</v>
      </c>
      <c r="AH110" s="42">
        <v>353</v>
      </c>
      <c r="AI110" s="42">
        <v>296</v>
      </c>
      <c r="AJ110" s="42">
        <v>315</v>
      </c>
      <c r="AK110" s="42">
        <v>346</v>
      </c>
      <c r="AL110" s="42"/>
      <c r="AM110" s="42"/>
    </row>
    <row r="111" spans="1:39" x14ac:dyDescent="0.25">
      <c r="A111" t="s">
        <v>339</v>
      </c>
      <c r="B111" s="42">
        <v>715</v>
      </c>
      <c r="C111" s="42">
        <v>607</v>
      </c>
      <c r="D111" s="42">
        <v>592</v>
      </c>
      <c r="E111" s="42">
        <v>432</v>
      </c>
      <c r="F111" s="42">
        <v>380</v>
      </c>
      <c r="G111" s="42">
        <v>521</v>
      </c>
      <c r="H111" s="42">
        <v>486</v>
      </c>
      <c r="I111" s="42">
        <v>538</v>
      </c>
      <c r="J111" s="42">
        <v>409</v>
      </c>
      <c r="K111" s="42">
        <v>398</v>
      </c>
      <c r="L111" s="42">
        <v>446</v>
      </c>
      <c r="M111" s="42">
        <v>571</v>
      </c>
      <c r="N111" s="42">
        <v>664</v>
      </c>
      <c r="O111" s="42">
        <v>710</v>
      </c>
      <c r="P111" s="42">
        <v>661</v>
      </c>
      <c r="Q111" s="42">
        <v>555</v>
      </c>
      <c r="R111" s="42">
        <v>528</v>
      </c>
      <c r="S111" s="42">
        <v>669</v>
      </c>
      <c r="T111" s="42">
        <v>587</v>
      </c>
      <c r="U111" s="42">
        <v>611</v>
      </c>
      <c r="V111" s="42">
        <v>477</v>
      </c>
      <c r="W111" s="42">
        <v>472</v>
      </c>
      <c r="X111" s="42">
        <v>382</v>
      </c>
      <c r="Y111" s="42">
        <v>513</v>
      </c>
      <c r="Z111" s="42">
        <v>680</v>
      </c>
      <c r="AA111" s="42">
        <v>709</v>
      </c>
      <c r="AB111" s="42">
        <v>643</v>
      </c>
      <c r="AC111" s="42">
        <v>542</v>
      </c>
      <c r="AD111" s="42">
        <v>544</v>
      </c>
      <c r="AE111" s="42">
        <v>712</v>
      </c>
      <c r="AF111" s="42">
        <v>675</v>
      </c>
      <c r="AG111" s="42">
        <v>694</v>
      </c>
      <c r="AH111" s="42">
        <v>484</v>
      </c>
      <c r="AI111" s="42">
        <v>411</v>
      </c>
      <c r="AJ111" s="42">
        <v>445</v>
      </c>
      <c r="AK111" s="42">
        <v>510</v>
      </c>
      <c r="AL111" s="42"/>
      <c r="AM111" s="42"/>
    </row>
    <row r="112" spans="1:39" x14ac:dyDescent="0.25">
      <c r="A112" t="s">
        <v>79</v>
      </c>
      <c r="B112" s="42">
        <v>439</v>
      </c>
      <c r="C112" s="42">
        <v>413</v>
      </c>
      <c r="D112" s="42">
        <v>360</v>
      </c>
      <c r="E112" s="42">
        <v>299</v>
      </c>
      <c r="F112" s="42">
        <v>193</v>
      </c>
      <c r="G112" s="42">
        <v>220</v>
      </c>
      <c r="H112" s="42">
        <v>202</v>
      </c>
      <c r="I112" s="42">
        <v>207</v>
      </c>
      <c r="J112" s="42">
        <v>177</v>
      </c>
      <c r="K112" s="42">
        <v>180</v>
      </c>
      <c r="L112" s="42">
        <v>214</v>
      </c>
      <c r="M112" s="42">
        <v>380</v>
      </c>
      <c r="N112" s="42">
        <v>456</v>
      </c>
      <c r="O112" s="42">
        <v>465</v>
      </c>
      <c r="P112" s="42">
        <v>417</v>
      </c>
      <c r="Q112" s="42">
        <v>284</v>
      </c>
      <c r="R112" s="42">
        <v>238</v>
      </c>
      <c r="S112" s="42">
        <v>256</v>
      </c>
      <c r="T112" s="42">
        <v>229</v>
      </c>
      <c r="U112" s="42">
        <v>222</v>
      </c>
      <c r="V112" s="42">
        <v>168</v>
      </c>
      <c r="W112" s="42">
        <v>160</v>
      </c>
      <c r="X112" s="42">
        <v>185</v>
      </c>
      <c r="Y112" s="42">
        <v>329</v>
      </c>
      <c r="Z112" s="42">
        <v>498</v>
      </c>
      <c r="AA112" s="42">
        <v>481</v>
      </c>
      <c r="AB112" s="42">
        <v>471</v>
      </c>
      <c r="AC112" s="42">
        <v>297</v>
      </c>
      <c r="AD112" s="42">
        <v>263</v>
      </c>
      <c r="AE112" s="42">
        <v>336</v>
      </c>
      <c r="AF112" s="42">
        <v>429</v>
      </c>
      <c r="AG112" s="42">
        <v>315</v>
      </c>
      <c r="AH112" s="42">
        <v>203</v>
      </c>
      <c r="AI112" s="42">
        <v>181</v>
      </c>
      <c r="AJ112" s="42">
        <v>207</v>
      </c>
      <c r="AK112" s="42">
        <v>477</v>
      </c>
      <c r="AL112" s="42"/>
      <c r="AM112" s="42"/>
    </row>
    <row r="113" spans="1:39" x14ac:dyDescent="0.25">
      <c r="A113" t="s">
        <v>340</v>
      </c>
      <c r="B113" s="42">
        <v>564</v>
      </c>
      <c r="C113" s="42">
        <v>522</v>
      </c>
      <c r="D113" s="42">
        <v>457</v>
      </c>
      <c r="E113" s="42">
        <v>383</v>
      </c>
      <c r="F113" s="42">
        <v>259</v>
      </c>
      <c r="G113" s="42">
        <v>283</v>
      </c>
      <c r="H113" s="42">
        <v>259</v>
      </c>
      <c r="I113" s="42">
        <v>278</v>
      </c>
      <c r="J113" s="42">
        <v>229</v>
      </c>
      <c r="K113" s="42">
        <v>238</v>
      </c>
      <c r="L113" s="42">
        <v>287</v>
      </c>
      <c r="M113" s="42">
        <v>460</v>
      </c>
      <c r="N113" s="42">
        <v>580</v>
      </c>
      <c r="O113" s="42">
        <v>595</v>
      </c>
      <c r="P113" s="42">
        <v>532</v>
      </c>
      <c r="Q113" s="42">
        <v>389</v>
      </c>
      <c r="R113" s="42">
        <v>312</v>
      </c>
      <c r="S113" s="42">
        <v>336</v>
      </c>
      <c r="T113" s="42">
        <v>301</v>
      </c>
      <c r="U113" s="42">
        <v>297</v>
      </c>
      <c r="V113" s="42">
        <v>216</v>
      </c>
      <c r="W113" s="42">
        <v>202</v>
      </c>
      <c r="X113" s="42">
        <v>249</v>
      </c>
      <c r="Y113" s="42">
        <v>408</v>
      </c>
      <c r="Z113" s="42">
        <v>617</v>
      </c>
      <c r="AA113" s="42">
        <v>602</v>
      </c>
      <c r="AB113" s="42">
        <v>593</v>
      </c>
      <c r="AC113" s="42">
        <v>382</v>
      </c>
      <c r="AD113" s="42">
        <v>349</v>
      </c>
      <c r="AE113" s="42">
        <v>449</v>
      </c>
      <c r="AF113" s="42">
        <v>556</v>
      </c>
      <c r="AG113" s="42">
        <v>410</v>
      </c>
      <c r="AH113" s="42">
        <v>260</v>
      </c>
      <c r="AI113" s="42">
        <v>240</v>
      </c>
      <c r="AJ113" s="42">
        <v>280</v>
      </c>
      <c r="AK113" s="42">
        <v>584</v>
      </c>
      <c r="AL113" s="42"/>
      <c r="AM113" s="42"/>
    </row>
    <row r="114" spans="1:39" x14ac:dyDescent="0.25">
      <c r="A114" t="s">
        <v>119</v>
      </c>
      <c r="B114" s="42">
        <v>987</v>
      </c>
      <c r="C114" s="42">
        <v>921</v>
      </c>
      <c r="D114" s="42">
        <v>814</v>
      </c>
      <c r="E114" s="42">
        <v>600</v>
      </c>
      <c r="F114" s="42">
        <v>429</v>
      </c>
      <c r="G114" s="42">
        <v>442</v>
      </c>
      <c r="H114" s="42">
        <v>405</v>
      </c>
      <c r="I114" s="42">
        <v>423</v>
      </c>
      <c r="J114" s="42">
        <v>348</v>
      </c>
      <c r="K114" s="42">
        <v>394</v>
      </c>
      <c r="L114" s="42">
        <v>532</v>
      </c>
      <c r="M114" s="42">
        <v>870</v>
      </c>
      <c r="N114" s="42">
        <v>1101</v>
      </c>
      <c r="O114" s="42">
        <v>1174</v>
      </c>
      <c r="P114" s="42">
        <v>1092</v>
      </c>
      <c r="Q114" s="42">
        <v>888</v>
      </c>
      <c r="R114" s="42">
        <v>596</v>
      </c>
      <c r="S114" s="42">
        <v>619</v>
      </c>
      <c r="T114" s="42">
        <v>568</v>
      </c>
      <c r="U114" s="42">
        <v>535</v>
      </c>
      <c r="V114" s="42">
        <v>402</v>
      </c>
      <c r="W114" s="42">
        <v>400</v>
      </c>
      <c r="X114" s="42">
        <v>458</v>
      </c>
      <c r="Y114" s="42">
        <v>762</v>
      </c>
      <c r="Z114" s="42">
        <v>1073</v>
      </c>
      <c r="AA114" s="42">
        <v>1084</v>
      </c>
      <c r="AB114" s="42">
        <v>1085</v>
      </c>
      <c r="AC114" s="42">
        <v>827</v>
      </c>
      <c r="AD114" s="42">
        <v>796</v>
      </c>
      <c r="AE114" s="42">
        <v>745</v>
      </c>
      <c r="AF114" s="42">
        <v>664</v>
      </c>
      <c r="AG114" s="42">
        <v>620</v>
      </c>
      <c r="AH114" s="42">
        <v>455</v>
      </c>
      <c r="AI114" s="42">
        <v>422</v>
      </c>
      <c r="AJ114" s="42">
        <v>525</v>
      </c>
      <c r="AK114" s="42">
        <v>775</v>
      </c>
      <c r="AL114" s="42"/>
      <c r="AM114" s="42"/>
    </row>
    <row r="115" spans="1:39" x14ac:dyDescent="0.25">
      <c r="A115" t="s">
        <v>130</v>
      </c>
      <c r="B115" s="42">
        <v>183</v>
      </c>
      <c r="C115" s="42">
        <v>176</v>
      </c>
      <c r="D115" s="42">
        <v>156</v>
      </c>
      <c r="E115" s="42">
        <v>108</v>
      </c>
      <c r="F115" s="42">
        <v>72</v>
      </c>
      <c r="G115" s="42">
        <v>93</v>
      </c>
      <c r="H115" s="42">
        <v>85</v>
      </c>
      <c r="I115" s="42">
        <v>88</v>
      </c>
      <c r="J115" s="42">
        <v>78</v>
      </c>
      <c r="K115" s="42">
        <v>72</v>
      </c>
      <c r="L115" s="42">
        <v>78</v>
      </c>
      <c r="M115" s="42">
        <v>122</v>
      </c>
      <c r="N115" s="42">
        <v>193</v>
      </c>
      <c r="O115" s="42">
        <v>223</v>
      </c>
      <c r="P115" s="42">
        <v>213</v>
      </c>
      <c r="Q115" s="42">
        <v>155</v>
      </c>
      <c r="R115" s="42">
        <v>116</v>
      </c>
      <c r="S115" s="42">
        <v>134</v>
      </c>
      <c r="T115" s="42">
        <v>124</v>
      </c>
      <c r="U115" s="42">
        <v>106</v>
      </c>
      <c r="V115" s="42">
        <v>84</v>
      </c>
      <c r="W115" s="42">
        <v>77</v>
      </c>
      <c r="X115" s="42">
        <v>68</v>
      </c>
      <c r="Y115" s="42">
        <v>89</v>
      </c>
      <c r="Z115" s="42">
        <v>169</v>
      </c>
      <c r="AA115" s="42">
        <v>204</v>
      </c>
      <c r="AB115" s="42">
        <v>178</v>
      </c>
      <c r="AC115" s="42">
        <v>121</v>
      </c>
      <c r="AD115" s="42">
        <v>114</v>
      </c>
      <c r="AE115" s="42">
        <v>147</v>
      </c>
      <c r="AF115" s="42">
        <v>141</v>
      </c>
      <c r="AG115" s="42">
        <v>121</v>
      </c>
      <c r="AH115" s="42">
        <v>81</v>
      </c>
      <c r="AI115" s="42">
        <v>82</v>
      </c>
      <c r="AJ115" s="42">
        <v>87</v>
      </c>
      <c r="AK115" s="42">
        <v>131</v>
      </c>
      <c r="AL115" s="42"/>
      <c r="AM115" s="42"/>
    </row>
    <row r="116" spans="1:39" x14ac:dyDescent="0.25">
      <c r="A116" t="s">
        <v>341</v>
      </c>
      <c r="B116" s="42">
        <v>1039</v>
      </c>
      <c r="C116" s="42">
        <v>938</v>
      </c>
      <c r="D116" s="42">
        <v>932</v>
      </c>
      <c r="E116" s="42">
        <v>718</v>
      </c>
      <c r="F116" s="42">
        <v>776</v>
      </c>
      <c r="G116" s="42">
        <v>1021</v>
      </c>
      <c r="H116" s="42">
        <v>943</v>
      </c>
      <c r="I116" s="42">
        <v>1054</v>
      </c>
      <c r="J116" s="42">
        <v>926</v>
      </c>
      <c r="K116" s="42">
        <v>867</v>
      </c>
      <c r="L116" s="42">
        <v>843</v>
      </c>
      <c r="M116" s="42">
        <v>890</v>
      </c>
      <c r="N116" s="42">
        <v>973</v>
      </c>
      <c r="O116" s="42">
        <v>1069</v>
      </c>
      <c r="P116" s="42">
        <v>1030</v>
      </c>
      <c r="Q116" s="42">
        <v>980</v>
      </c>
      <c r="R116" s="42">
        <v>1106</v>
      </c>
      <c r="S116" s="42">
        <v>1246</v>
      </c>
      <c r="T116" s="42">
        <v>1129</v>
      </c>
      <c r="U116" s="42">
        <v>1131</v>
      </c>
      <c r="V116" s="42">
        <v>1008</v>
      </c>
      <c r="W116" s="42">
        <v>970</v>
      </c>
      <c r="X116" s="42">
        <v>776</v>
      </c>
      <c r="Y116" s="42">
        <v>889</v>
      </c>
      <c r="Z116" s="42">
        <v>1046</v>
      </c>
      <c r="AA116" s="42">
        <v>1152</v>
      </c>
      <c r="AB116" s="42">
        <v>1065</v>
      </c>
      <c r="AC116" s="42">
        <v>1015</v>
      </c>
      <c r="AD116" s="42">
        <v>974</v>
      </c>
      <c r="AE116" s="42">
        <v>1408</v>
      </c>
      <c r="AF116" s="42">
        <v>1390</v>
      </c>
      <c r="AG116" s="42">
        <v>1333</v>
      </c>
      <c r="AH116" s="42">
        <v>1125</v>
      </c>
      <c r="AI116" s="42">
        <v>995</v>
      </c>
      <c r="AJ116" s="42">
        <v>960</v>
      </c>
      <c r="AK116" s="42">
        <v>888</v>
      </c>
      <c r="AL116" s="42"/>
      <c r="AM116" s="42"/>
    </row>
    <row r="117" spans="1:39" x14ac:dyDescent="0.25">
      <c r="A117" t="s">
        <v>80</v>
      </c>
      <c r="B117" s="42">
        <v>634</v>
      </c>
      <c r="C117" s="42">
        <v>588</v>
      </c>
      <c r="D117" s="42">
        <v>544</v>
      </c>
      <c r="E117" s="42">
        <v>423</v>
      </c>
      <c r="F117" s="42">
        <v>358</v>
      </c>
      <c r="G117" s="42">
        <v>480</v>
      </c>
      <c r="H117" s="42">
        <v>441</v>
      </c>
      <c r="I117" s="42">
        <v>425</v>
      </c>
      <c r="J117" s="42">
        <v>307</v>
      </c>
      <c r="K117" s="42">
        <v>295</v>
      </c>
      <c r="L117" s="42">
        <v>355</v>
      </c>
      <c r="M117" s="42">
        <v>463</v>
      </c>
      <c r="N117" s="42">
        <v>561</v>
      </c>
      <c r="O117" s="42">
        <v>601</v>
      </c>
      <c r="P117" s="42">
        <v>548</v>
      </c>
      <c r="Q117" s="42">
        <v>495</v>
      </c>
      <c r="R117" s="42">
        <v>449</v>
      </c>
      <c r="S117" s="42">
        <v>576</v>
      </c>
      <c r="T117" s="42">
        <v>556</v>
      </c>
      <c r="U117" s="42">
        <v>507</v>
      </c>
      <c r="V117" s="42">
        <v>343</v>
      </c>
      <c r="W117" s="42">
        <v>310</v>
      </c>
      <c r="X117" s="42">
        <v>322</v>
      </c>
      <c r="Y117" s="42">
        <v>414</v>
      </c>
      <c r="Z117" s="42">
        <v>562</v>
      </c>
      <c r="AA117" s="42">
        <v>611</v>
      </c>
      <c r="AB117" s="42">
        <v>588</v>
      </c>
      <c r="AC117" s="42">
        <v>472</v>
      </c>
      <c r="AD117" s="42">
        <v>456</v>
      </c>
      <c r="AE117" s="42">
        <v>699</v>
      </c>
      <c r="AF117" s="42">
        <v>723</v>
      </c>
      <c r="AG117" s="42">
        <v>586</v>
      </c>
      <c r="AH117" s="42">
        <v>383</v>
      </c>
      <c r="AI117" s="42">
        <v>321</v>
      </c>
      <c r="AJ117" s="42">
        <v>377</v>
      </c>
      <c r="AK117" s="42">
        <v>441</v>
      </c>
      <c r="AL117" s="42"/>
      <c r="AM117" s="42"/>
    </row>
    <row r="118" spans="1:39" x14ac:dyDescent="0.25">
      <c r="A118" t="s">
        <v>97</v>
      </c>
      <c r="B118" s="42">
        <v>232</v>
      </c>
      <c r="C118" s="42">
        <v>215</v>
      </c>
      <c r="D118" s="42">
        <v>191</v>
      </c>
      <c r="E118" s="42">
        <v>137</v>
      </c>
      <c r="F118" s="42">
        <v>104</v>
      </c>
      <c r="G118" s="42">
        <v>128</v>
      </c>
      <c r="H118" s="42">
        <v>113</v>
      </c>
      <c r="I118" s="42">
        <v>108</v>
      </c>
      <c r="J118" s="42">
        <v>97</v>
      </c>
      <c r="K118" s="42">
        <v>93</v>
      </c>
      <c r="L118" s="42">
        <v>140</v>
      </c>
      <c r="M118" s="42">
        <v>209</v>
      </c>
      <c r="N118" s="42">
        <v>251</v>
      </c>
      <c r="O118" s="42">
        <v>254</v>
      </c>
      <c r="P118" s="42">
        <v>225</v>
      </c>
      <c r="Q118" s="42">
        <v>198</v>
      </c>
      <c r="R118" s="42">
        <v>150</v>
      </c>
      <c r="S118" s="42">
        <v>181</v>
      </c>
      <c r="T118" s="42">
        <v>160</v>
      </c>
      <c r="U118" s="42">
        <v>165</v>
      </c>
      <c r="V118" s="42">
        <v>124</v>
      </c>
      <c r="W118" s="42">
        <v>115</v>
      </c>
      <c r="X118" s="42">
        <v>144</v>
      </c>
      <c r="Y118" s="42">
        <v>204</v>
      </c>
      <c r="Z118" s="42">
        <v>253</v>
      </c>
      <c r="AA118" s="42">
        <v>263</v>
      </c>
      <c r="AB118" s="42">
        <v>253</v>
      </c>
      <c r="AC118" s="42">
        <v>190</v>
      </c>
      <c r="AD118" s="42">
        <v>198</v>
      </c>
      <c r="AE118" s="42">
        <v>217</v>
      </c>
      <c r="AF118" s="42">
        <v>226</v>
      </c>
      <c r="AG118" s="42">
        <v>199</v>
      </c>
      <c r="AH118" s="42">
        <v>130</v>
      </c>
      <c r="AI118" s="42">
        <v>134</v>
      </c>
      <c r="AJ118" s="42">
        <v>162</v>
      </c>
      <c r="AK118" s="42">
        <v>208</v>
      </c>
      <c r="AL118" s="42"/>
      <c r="AM118" s="42"/>
    </row>
    <row r="119" spans="1:39" x14ac:dyDescent="0.25">
      <c r="A119" t="s">
        <v>342</v>
      </c>
      <c r="B119" s="42">
        <v>390</v>
      </c>
      <c r="C119" s="42">
        <v>336</v>
      </c>
      <c r="D119" s="42">
        <v>322</v>
      </c>
      <c r="E119" s="42">
        <v>236</v>
      </c>
      <c r="F119" s="42">
        <v>247</v>
      </c>
      <c r="G119" s="42">
        <v>319</v>
      </c>
      <c r="H119" s="42">
        <v>312</v>
      </c>
      <c r="I119" s="42">
        <v>338</v>
      </c>
      <c r="J119" s="42">
        <v>284</v>
      </c>
      <c r="K119" s="42">
        <v>265</v>
      </c>
      <c r="L119" s="42">
        <v>279</v>
      </c>
      <c r="M119" s="42">
        <v>318</v>
      </c>
      <c r="N119" s="42">
        <v>373</v>
      </c>
      <c r="O119" s="42">
        <v>397</v>
      </c>
      <c r="P119" s="42">
        <v>378</v>
      </c>
      <c r="Q119" s="42">
        <v>334</v>
      </c>
      <c r="R119" s="42">
        <v>381</v>
      </c>
      <c r="S119" s="42">
        <v>454</v>
      </c>
      <c r="T119" s="42">
        <v>410</v>
      </c>
      <c r="U119" s="42">
        <v>406</v>
      </c>
      <c r="V119" s="42">
        <v>369</v>
      </c>
      <c r="W119" s="42">
        <v>333</v>
      </c>
      <c r="X119" s="42">
        <v>277</v>
      </c>
      <c r="Y119" s="42">
        <v>316</v>
      </c>
      <c r="Z119" s="42">
        <v>398</v>
      </c>
      <c r="AA119" s="42">
        <v>455</v>
      </c>
      <c r="AB119" s="42">
        <v>443</v>
      </c>
      <c r="AC119" s="42">
        <v>386</v>
      </c>
      <c r="AD119" s="42">
        <v>389</v>
      </c>
      <c r="AE119" s="42">
        <v>523</v>
      </c>
      <c r="AF119" s="42">
        <v>494</v>
      </c>
      <c r="AG119" s="42">
        <v>461</v>
      </c>
      <c r="AH119" s="42">
        <v>363</v>
      </c>
      <c r="AI119" s="42">
        <v>330</v>
      </c>
      <c r="AJ119" s="42">
        <v>330</v>
      </c>
      <c r="AK119" s="42">
        <v>322</v>
      </c>
      <c r="AL119" s="42"/>
      <c r="AM119" s="42"/>
    </row>
    <row r="120" spans="1:39" x14ac:dyDescent="0.25">
      <c r="A120" t="s">
        <v>157</v>
      </c>
      <c r="B120" s="42">
        <v>8797</v>
      </c>
      <c r="C120" s="42">
        <v>7833</v>
      </c>
      <c r="D120" s="42">
        <v>7513</v>
      </c>
      <c r="E120" s="42">
        <v>5838</v>
      </c>
      <c r="F120" s="42">
        <v>6213</v>
      </c>
      <c r="G120" s="42">
        <v>8138</v>
      </c>
      <c r="H120" s="42">
        <v>7486</v>
      </c>
      <c r="I120" s="42">
        <v>7868</v>
      </c>
      <c r="J120" s="42">
        <v>6610</v>
      </c>
      <c r="K120" s="42">
        <v>6458</v>
      </c>
      <c r="L120" s="42">
        <v>6251</v>
      </c>
      <c r="M120" s="42">
        <v>6889</v>
      </c>
      <c r="N120" s="42">
        <v>7772</v>
      </c>
      <c r="O120" s="42">
        <v>8273</v>
      </c>
      <c r="P120" s="42">
        <v>7985</v>
      </c>
      <c r="Q120" s="42">
        <v>7213</v>
      </c>
      <c r="R120" s="42">
        <v>8101</v>
      </c>
      <c r="S120" s="42">
        <v>9097</v>
      </c>
      <c r="T120" s="42">
        <v>8470</v>
      </c>
      <c r="U120" s="42">
        <v>8726</v>
      </c>
      <c r="V120" s="42">
        <v>7540</v>
      </c>
      <c r="W120" s="42">
        <v>6977</v>
      </c>
      <c r="X120" s="42">
        <v>5633</v>
      </c>
      <c r="Y120" s="42">
        <v>6665</v>
      </c>
      <c r="Z120" s="42">
        <v>8254</v>
      </c>
      <c r="AA120" s="42">
        <v>9113</v>
      </c>
      <c r="AB120" s="42">
        <v>8540</v>
      </c>
      <c r="AC120" s="42">
        <v>7803</v>
      </c>
      <c r="AD120" s="42">
        <v>7590</v>
      </c>
      <c r="AE120" s="42">
        <v>10337</v>
      </c>
      <c r="AF120" s="42">
        <v>10385</v>
      </c>
      <c r="AG120" s="42">
        <v>10193</v>
      </c>
      <c r="AH120" s="42">
        <v>8312</v>
      </c>
      <c r="AI120" s="42">
        <v>7466</v>
      </c>
      <c r="AJ120" s="42">
        <v>7167</v>
      </c>
      <c r="AK120" s="42">
        <v>6873</v>
      </c>
      <c r="AL120" s="42"/>
      <c r="AM120" s="42"/>
    </row>
    <row r="121" spans="1:39" x14ac:dyDescent="0.25">
      <c r="A121" t="s">
        <v>343</v>
      </c>
      <c r="B121" s="42">
        <v>488</v>
      </c>
      <c r="C121" s="42">
        <v>442</v>
      </c>
      <c r="D121" s="42">
        <v>411</v>
      </c>
      <c r="E121" s="42">
        <v>279</v>
      </c>
      <c r="F121" s="42">
        <v>272</v>
      </c>
      <c r="G121" s="42">
        <v>351</v>
      </c>
      <c r="H121" s="42">
        <v>299</v>
      </c>
      <c r="I121" s="42">
        <v>345</v>
      </c>
      <c r="J121" s="42">
        <v>306</v>
      </c>
      <c r="K121" s="42">
        <v>304</v>
      </c>
      <c r="L121" s="42">
        <v>334</v>
      </c>
      <c r="M121" s="42">
        <v>408</v>
      </c>
      <c r="N121" s="42">
        <v>436</v>
      </c>
      <c r="O121" s="42">
        <v>505</v>
      </c>
      <c r="P121" s="42">
        <v>492</v>
      </c>
      <c r="Q121" s="42">
        <v>427</v>
      </c>
      <c r="R121" s="42">
        <v>424</v>
      </c>
      <c r="S121" s="42">
        <v>482</v>
      </c>
      <c r="T121" s="42">
        <v>440</v>
      </c>
      <c r="U121" s="42">
        <v>460</v>
      </c>
      <c r="V121" s="42">
        <v>356</v>
      </c>
      <c r="W121" s="42">
        <v>330</v>
      </c>
      <c r="X121" s="42">
        <v>287</v>
      </c>
      <c r="Y121" s="42">
        <v>379</v>
      </c>
      <c r="Z121" s="42">
        <v>503</v>
      </c>
      <c r="AA121" s="42">
        <v>551</v>
      </c>
      <c r="AB121" s="42">
        <v>559</v>
      </c>
      <c r="AC121" s="42">
        <v>462</v>
      </c>
      <c r="AD121" s="42">
        <v>445</v>
      </c>
      <c r="AE121" s="42">
        <v>577</v>
      </c>
      <c r="AF121" s="42">
        <v>571</v>
      </c>
      <c r="AG121" s="42">
        <v>551</v>
      </c>
      <c r="AH121" s="42">
        <v>407</v>
      </c>
      <c r="AI121" s="42">
        <v>370</v>
      </c>
      <c r="AJ121" s="42">
        <v>366</v>
      </c>
      <c r="AK121" s="42">
        <v>414</v>
      </c>
      <c r="AL121" s="42"/>
      <c r="AM121" s="42"/>
    </row>
    <row r="122" spans="1:39" x14ac:dyDescent="0.25">
      <c r="A122" t="s">
        <v>81</v>
      </c>
      <c r="B122" s="42">
        <v>125</v>
      </c>
      <c r="C122" s="42">
        <v>109</v>
      </c>
      <c r="D122" s="42">
        <v>97</v>
      </c>
      <c r="E122" s="42">
        <v>84</v>
      </c>
      <c r="F122" s="42">
        <v>66</v>
      </c>
      <c r="G122" s="42">
        <v>63</v>
      </c>
      <c r="H122" s="42">
        <v>57</v>
      </c>
      <c r="I122" s="42">
        <v>71</v>
      </c>
      <c r="J122" s="42">
        <v>52</v>
      </c>
      <c r="K122" s="42">
        <v>58</v>
      </c>
      <c r="L122" s="42">
        <v>73</v>
      </c>
      <c r="M122" s="42">
        <v>80</v>
      </c>
      <c r="N122" s="42">
        <v>124</v>
      </c>
      <c r="O122" s="42">
        <v>130</v>
      </c>
      <c r="P122" s="42">
        <v>115</v>
      </c>
      <c r="Q122" s="42">
        <v>105</v>
      </c>
      <c r="R122" s="42">
        <v>74</v>
      </c>
      <c r="S122" s="42">
        <v>80</v>
      </c>
      <c r="T122" s="42">
        <v>72</v>
      </c>
      <c r="U122" s="42">
        <v>75</v>
      </c>
      <c r="V122" s="42">
        <v>48</v>
      </c>
      <c r="W122" s="42">
        <v>42</v>
      </c>
      <c r="X122" s="42">
        <v>64</v>
      </c>
      <c r="Y122" s="42">
        <v>79</v>
      </c>
      <c r="Z122" s="42">
        <v>119</v>
      </c>
      <c r="AA122" s="42">
        <v>121</v>
      </c>
      <c r="AB122" s="42">
        <v>122</v>
      </c>
      <c r="AC122" s="42">
        <v>85</v>
      </c>
      <c r="AD122" s="42">
        <v>86</v>
      </c>
      <c r="AE122" s="42">
        <v>113</v>
      </c>
      <c r="AF122" s="42">
        <v>127</v>
      </c>
      <c r="AG122" s="42">
        <v>95</v>
      </c>
      <c r="AH122" s="42">
        <v>57</v>
      </c>
      <c r="AI122" s="42">
        <v>59</v>
      </c>
      <c r="AJ122" s="42">
        <v>73</v>
      </c>
      <c r="AK122" s="42">
        <v>107</v>
      </c>
      <c r="AL122" s="42"/>
      <c r="AM122" s="42"/>
    </row>
    <row r="123" spans="1:39" x14ac:dyDescent="0.25">
      <c r="A123" t="s">
        <v>344</v>
      </c>
      <c r="B123" s="42">
        <v>934</v>
      </c>
      <c r="C123" s="42">
        <v>820</v>
      </c>
      <c r="D123" s="42">
        <v>769</v>
      </c>
      <c r="E123" s="42">
        <v>557</v>
      </c>
      <c r="F123" s="42">
        <v>489</v>
      </c>
      <c r="G123" s="42">
        <v>638</v>
      </c>
      <c r="H123" s="42">
        <v>570</v>
      </c>
      <c r="I123" s="42">
        <v>628</v>
      </c>
      <c r="J123" s="42">
        <v>514</v>
      </c>
      <c r="K123" s="42">
        <v>499</v>
      </c>
      <c r="L123" s="42">
        <v>526</v>
      </c>
      <c r="M123" s="42">
        <v>723</v>
      </c>
      <c r="N123" s="42">
        <v>875</v>
      </c>
      <c r="O123" s="42">
        <v>927</v>
      </c>
      <c r="P123" s="42">
        <v>879</v>
      </c>
      <c r="Q123" s="42">
        <v>695</v>
      </c>
      <c r="R123" s="42">
        <v>633</v>
      </c>
      <c r="S123" s="42">
        <v>803</v>
      </c>
      <c r="T123" s="42">
        <v>719</v>
      </c>
      <c r="U123" s="42">
        <v>716</v>
      </c>
      <c r="V123" s="42">
        <v>587</v>
      </c>
      <c r="W123" s="42">
        <v>538</v>
      </c>
      <c r="X123" s="42">
        <v>482</v>
      </c>
      <c r="Y123" s="42">
        <v>709</v>
      </c>
      <c r="Z123" s="42">
        <v>908</v>
      </c>
      <c r="AA123" s="42">
        <v>964</v>
      </c>
      <c r="AB123" s="42">
        <v>900</v>
      </c>
      <c r="AC123" s="42">
        <v>736</v>
      </c>
      <c r="AD123" s="42">
        <v>732</v>
      </c>
      <c r="AE123" s="42">
        <v>992</v>
      </c>
      <c r="AF123" s="42">
        <v>928</v>
      </c>
      <c r="AG123" s="42">
        <v>869</v>
      </c>
      <c r="AH123" s="42">
        <v>638</v>
      </c>
      <c r="AI123" s="42">
        <v>547</v>
      </c>
      <c r="AJ123" s="42">
        <v>559</v>
      </c>
      <c r="AK123" s="42">
        <v>668</v>
      </c>
      <c r="AL123" s="42"/>
      <c r="AM123" s="42"/>
    </row>
    <row r="124" spans="1:39" x14ac:dyDescent="0.25">
      <c r="A124" t="s">
        <v>131</v>
      </c>
      <c r="B124" s="42">
        <v>281</v>
      </c>
      <c r="C124" s="42">
        <v>238</v>
      </c>
      <c r="D124" s="42">
        <v>217</v>
      </c>
      <c r="E124" s="42">
        <v>164</v>
      </c>
      <c r="F124" s="42">
        <v>137</v>
      </c>
      <c r="G124" s="42">
        <v>189</v>
      </c>
      <c r="H124" s="42">
        <v>185</v>
      </c>
      <c r="I124" s="42">
        <v>180</v>
      </c>
      <c r="J124" s="42">
        <v>134</v>
      </c>
      <c r="K124" s="42">
        <v>139</v>
      </c>
      <c r="L124" s="42">
        <v>160</v>
      </c>
      <c r="M124" s="42">
        <v>213</v>
      </c>
      <c r="N124" s="42">
        <v>269</v>
      </c>
      <c r="O124" s="42">
        <v>268</v>
      </c>
      <c r="P124" s="42">
        <v>253</v>
      </c>
      <c r="Q124" s="42">
        <v>217</v>
      </c>
      <c r="R124" s="42">
        <v>203</v>
      </c>
      <c r="S124" s="42">
        <v>264</v>
      </c>
      <c r="T124" s="42">
        <v>250</v>
      </c>
      <c r="U124" s="42">
        <v>228</v>
      </c>
      <c r="V124" s="42">
        <v>185</v>
      </c>
      <c r="W124" s="42">
        <v>170</v>
      </c>
      <c r="X124" s="42">
        <v>150</v>
      </c>
      <c r="Y124" s="42">
        <v>188</v>
      </c>
      <c r="Z124" s="42">
        <v>249</v>
      </c>
      <c r="AA124" s="42">
        <v>261</v>
      </c>
      <c r="AB124" s="42">
        <v>232</v>
      </c>
      <c r="AC124" s="42">
        <v>192</v>
      </c>
      <c r="AD124" s="42">
        <v>199</v>
      </c>
      <c r="AE124" s="42">
        <v>299</v>
      </c>
      <c r="AF124" s="42">
        <v>318</v>
      </c>
      <c r="AG124" s="42">
        <v>257</v>
      </c>
      <c r="AH124" s="42">
        <v>177</v>
      </c>
      <c r="AI124" s="42">
        <v>168</v>
      </c>
      <c r="AJ124" s="42">
        <v>174</v>
      </c>
      <c r="AK124" s="42">
        <v>196</v>
      </c>
      <c r="AL124" s="42"/>
      <c r="AM124" s="42"/>
    </row>
    <row r="125" spans="1:39" x14ac:dyDescent="0.25">
      <c r="A125" t="s">
        <v>109</v>
      </c>
      <c r="B125" s="42">
        <v>400</v>
      </c>
      <c r="C125" s="42">
        <v>394</v>
      </c>
      <c r="D125" s="42">
        <v>350</v>
      </c>
      <c r="E125" s="42">
        <v>251</v>
      </c>
      <c r="F125" s="42">
        <v>204</v>
      </c>
      <c r="G125" s="42">
        <v>264</v>
      </c>
      <c r="H125" s="42">
        <v>256</v>
      </c>
      <c r="I125" s="42">
        <v>258</v>
      </c>
      <c r="J125" s="42">
        <v>204</v>
      </c>
      <c r="K125" s="42">
        <v>174</v>
      </c>
      <c r="L125" s="42">
        <v>198</v>
      </c>
      <c r="M125" s="42">
        <v>301</v>
      </c>
      <c r="N125" s="42">
        <v>391</v>
      </c>
      <c r="O125" s="42">
        <v>412</v>
      </c>
      <c r="P125" s="42">
        <v>379</v>
      </c>
      <c r="Q125" s="42">
        <v>322</v>
      </c>
      <c r="R125" s="42">
        <v>286</v>
      </c>
      <c r="S125" s="42">
        <v>337</v>
      </c>
      <c r="T125" s="42">
        <v>301</v>
      </c>
      <c r="U125" s="42">
        <v>295</v>
      </c>
      <c r="V125" s="42">
        <v>203</v>
      </c>
      <c r="W125" s="42">
        <v>178</v>
      </c>
      <c r="X125" s="42">
        <v>191</v>
      </c>
      <c r="Y125" s="42">
        <v>296</v>
      </c>
      <c r="Z125" s="42">
        <v>397</v>
      </c>
      <c r="AA125" s="42">
        <v>427</v>
      </c>
      <c r="AB125" s="42">
        <v>417</v>
      </c>
      <c r="AC125" s="42">
        <v>342</v>
      </c>
      <c r="AD125" s="42">
        <v>307</v>
      </c>
      <c r="AE125" s="42">
        <v>418</v>
      </c>
      <c r="AF125" s="42">
        <v>382</v>
      </c>
      <c r="AG125" s="42">
        <v>307</v>
      </c>
      <c r="AH125" s="42">
        <v>224</v>
      </c>
      <c r="AI125" s="42">
        <v>207</v>
      </c>
      <c r="AJ125" s="42">
        <v>240</v>
      </c>
      <c r="AK125" s="42">
        <v>288</v>
      </c>
      <c r="AL125" s="42"/>
      <c r="AM125" s="42"/>
    </row>
    <row r="126" spans="1:39" x14ac:dyDescent="0.25">
      <c r="A126" t="s">
        <v>149</v>
      </c>
      <c r="B126" s="42">
        <v>1316</v>
      </c>
      <c r="C126" s="42">
        <v>1167</v>
      </c>
      <c r="D126" s="42">
        <v>1082</v>
      </c>
      <c r="E126" s="42">
        <v>780</v>
      </c>
      <c r="F126" s="42">
        <v>678</v>
      </c>
      <c r="G126" s="42">
        <v>917</v>
      </c>
      <c r="H126" s="42">
        <v>843</v>
      </c>
      <c r="I126" s="42">
        <v>860</v>
      </c>
      <c r="J126" s="42">
        <v>644</v>
      </c>
      <c r="K126" s="42">
        <v>673</v>
      </c>
      <c r="L126" s="42">
        <v>787</v>
      </c>
      <c r="M126" s="42">
        <v>1078</v>
      </c>
      <c r="N126" s="42">
        <v>1216</v>
      </c>
      <c r="O126" s="42">
        <v>1307</v>
      </c>
      <c r="P126" s="42">
        <v>1225</v>
      </c>
      <c r="Q126" s="42">
        <v>961</v>
      </c>
      <c r="R126" s="42">
        <v>846</v>
      </c>
      <c r="S126" s="42">
        <v>1093</v>
      </c>
      <c r="T126" s="42">
        <v>985</v>
      </c>
      <c r="U126" s="42">
        <v>1031</v>
      </c>
      <c r="V126" s="42">
        <v>758</v>
      </c>
      <c r="W126" s="42">
        <v>729</v>
      </c>
      <c r="X126" s="42">
        <v>657</v>
      </c>
      <c r="Y126" s="42">
        <v>944</v>
      </c>
      <c r="Z126" s="42">
        <v>1222</v>
      </c>
      <c r="AA126" s="42">
        <v>1310</v>
      </c>
      <c r="AB126" s="42">
        <v>1243</v>
      </c>
      <c r="AC126" s="42">
        <v>975</v>
      </c>
      <c r="AD126" s="42">
        <v>1020</v>
      </c>
      <c r="AE126" s="42">
        <v>1364</v>
      </c>
      <c r="AF126" s="42">
        <v>1255</v>
      </c>
      <c r="AG126" s="42">
        <v>1243</v>
      </c>
      <c r="AH126" s="42">
        <v>814</v>
      </c>
      <c r="AI126" s="42">
        <v>733</v>
      </c>
      <c r="AJ126" s="42">
        <v>784</v>
      </c>
      <c r="AK126" s="42">
        <v>948</v>
      </c>
      <c r="AL126" s="42"/>
      <c r="AM126" s="42"/>
    </row>
    <row r="127" spans="1:39" x14ac:dyDescent="0.25">
      <c r="A127" t="s">
        <v>345</v>
      </c>
      <c r="B127" s="42">
        <v>599</v>
      </c>
      <c r="C127" s="42">
        <v>567</v>
      </c>
      <c r="D127" s="42">
        <v>556</v>
      </c>
      <c r="E127" s="42">
        <v>427</v>
      </c>
      <c r="F127" s="42">
        <v>422</v>
      </c>
      <c r="G127" s="42">
        <v>524</v>
      </c>
      <c r="H127" s="42">
        <v>470</v>
      </c>
      <c r="I127" s="42">
        <v>489</v>
      </c>
      <c r="J127" s="42">
        <v>425</v>
      </c>
      <c r="K127" s="42">
        <v>443</v>
      </c>
      <c r="L127" s="42">
        <v>430</v>
      </c>
      <c r="M127" s="42">
        <v>505</v>
      </c>
      <c r="N127" s="42">
        <v>566</v>
      </c>
      <c r="O127" s="42">
        <v>596</v>
      </c>
      <c r="P127" s="42">
        <v>556</v>
      </c>
      <c r="Q127" s="42">
        <v>524</v>
      </c>
      <c r="R127" s="42">
        <v>568</v>
      </c>
      <c r="S127" s="42">
        <v>612</v>
      </c>
      <c r="T127" s="42">
        <v>564</v>
      </c>
      <c r="U127" s="42">
        <v>576</v>
      </c>
      <c r="V127" s="42">
        <v>533</v>
      </c>
      <c r="W127" s="42">
        <v>508</v>
      </c>
      <c r="X127" s="42">
        <v>416</v>
      </c>
      <c r="Y127" s="42">
        <v>490</v>
      </c>
      <c r="Z127" s="42">
        <v>592</v>
      </c>
      <c r="AA127" s="42">
        <v>629</v>
      </c>
      <c r="AB127" s="42">
        <v>573</v>
      </c>
      <c r="AC127" s="42">
        <v>525</v>
      </c>
      <c r="AD127" s="42">
        <v>513</v>
      </c>
      <c r="AE127" s="42">
        <v>638</v>
      </c>
      <c r="AF127" s="42">
        <v>641</v>
      </c>
      <c r="AG127" s="42">
        <v>579</v>
      </c>
      <c r="AH127" s="42">
        <v>514</v>
      </c>
      <c r="AI127" s="42">
        <v>483</v>
      </c>
      <c r="AJ127" s="42">
        <v>469</v>
      </c>
      <c r="AK127" s="42">
        <v>464</v>
      </c>
      <c r="AL127" s="42"/>
      <c r="AM127" s="42"/>
    </row>
    <row r="128" spans="1:39" x14ac:dyDescent="0.25">
      <c r="A128" t="s">
        <v>346</v>
      </c>
      <c r="B128" s="42">
        <v>1808</v>
      </c>
      <c r="C128" s="42">
        <v>1555</v>
      </c>
      <c r="D128" s="42">
        <v>1467</v>
      </c>
      <c r="E128" s="42">
        <v>1054</v>
      </c>
      <c r="F128" s="42">
        <v>1141</v>
      </c>
      <c r="G128" s="42">
        <v>1558</v>
      </c>
      <c r="H128" s="42">
        <v>1377</v>
      </c>
      <c r="I128" s="42">
        <v>1438</v>
      </c>
      <c r="J128" s="42">
        <v>1233</v>
      </c>
      <c r="K128" s="42">
        <v>1196</v>
      </c>
      <c r="L128" s="42">
        <v>1197</v>
      </c>
      <c r="M128" s="42">
        <v>1377</v>
      </c>
      <c r="N128" s="42">
        <v>1518</v>
      </c>
      <c r="O128" s="42">
        <v>1600</v>
      </c>
      <c r="P128" s="42">
        <v>1551</v>
      </c>
      <c r="Q128" s="42">
        <v>1347</v>
      </c>
      <c r="R128" s="42">
        <v>1464</v>
      </c>
      <c r="S128" s="42">
        <v>1680</v>
      </c>
      <c r="T128" s="42">
        <v>1554</v>
      </c>
      <c r="U128" s="42">
        <v>1544</v>
      </c>
      <c r="V128" s="42">
        <v>1377</v>
      </c>
      <c r="W128" s="42">
        <v>1281</v>
      </c>
      <c r="X128" s="42">
        <v>1017</v>
      </c>
      <c r="Y128" s="42">
        <v>1234</v>
      </c>
      <c r="Z128" s="42">
        <v>1558</v>
      </c>
      <c r="AA128" s="42">
        <v>1707</v>
      </c>
      <c r="AB128" s="42">
        <v>1494</v>
      </c>
      <c r="AC128" s="42">
        <v>1382</v>
      </c>
      <c r="AD128" s="42">
        <v>1360</v>
      </c>
      <c r="AE128" s="42">
        <v>1892</v>
      </c>
      <c r="AF128" s="42">
        <v>1926</v>
      </c>
      <c r="AG128" s="42">
        <v>1784</v>
      </c>
      <c r="AH128" s="42">
        <v>1480</v>
      </c>
      <c r="AI128" s="42">
        <v>1375</v>
      </c>
      <c r="AJ128" s="42">
        <v>1352</v>
      </c>
      <c r="AK128" s="42">
        <v>1329</v>
      </c>
      <c r="AL128" s="42"/>
      <c r="AM128" s="42"/>
    </row>
    <row r="129" spans="1:39" x14ac:dyDescent="0.25">
      <c r="A129" t="s">
        <v>348</v>
      </c>
      <c r="B129" s="42">
        <v>3883</v>
      </c>
      <c r="C129" s="42">
        <v>3466</v>
      </c>
      <c r="D129" s="42">
        <v>3220</v>
      </c>
      <c r="E129" s="42">
        <v>2250</v>
      </c>
      <c r="F129" s="42">
        <v>2107</v>
      </c>
      <c r="G129" s="42">
        <v>2896</v>
      </c>
      <c r="H129" s="42">
        <v>2553</v>
      </c>
      <c r="I129" s="42">
        <v>2658</v>
      </c>
      <c r="J129" s="42">
        <v>2168</v>
      </c>
      <c r="K129" s="42">
        <v>2121</v>
      </c>
      <c r="L129" s="42">
        <v>2277</v>
      </c>
      <c r="M129" s="42">
        <v>2951</v>
      </c>
      <c r="N129" s="42">
        <v>3640</v>
      </c>
      <c r="O129" s="42">
        <v>3800</v>
      </c>
      <c r="P129" s="42">
        <v>3590</v>
      </c>
      <c r="Q129" s="42">
        <v>2884</v>
      </c>
      <c r="R129" s="42">
        <v>2788</v>
      </c>
      <c r="S129" s="42">
        <v>3335</v>
      </c>
      <c r="T129" s="42">
        <v>3067</v>
      </c>
      <c r="U129" s="42">
        <v>3037</v>
      </c>
      <c r="V129" s="42">
        <v>2526</v>
      </c>
      <c r="W129" s="42">
        <v>2336</v>
      </c>
      <c r="X129" s="42">
        <v>1977</v>
      </c>
      <c r="Y129" s="42">
        <v>2611</v>
      </c>
      <c r="Z129" s="42">
        <v>3611</v>
      </c>
      <c r="AA129" s="42">
        <v>3899</v>
      </c>
      <c r="AB129" s="42">
        <v>3452</v>
      </c>
      <c r="AC129" s="42">
        <v>2873</v>
      </c>
      <c r="AD129" s="42">
        <v>2877</v>
      </c>
      <c r="AE129" s="42">
        <v>3699</v>
      </c>
      <c r="AF129" s="42">
        <v>3729</v>
      </c>
      <c r="AG129" s="42">
        <v>3492</v>
      </c>
      <c r="AH129" s="42">
        <v>2699</v>
      </c>
      <c r="AI129" s="42">
        <v>2464</v>
      </c>
      <c r="AJ129" s="42">
        <v>2559</v>
      </c>
      <c r="AK129" s="42">
        <v>2829</v>
      </c>
      <c r="AL129" s="42"/>
      <c r="AM129" s="42"/>
    </row>
    <row r="130" spans="1:39" x14ac:dyDescent="0.25">
      <c r="A130" t="s">
        <v>347</v>
      </c>
      <c r="B130" s="42">
        <v>5300</v>
      </c>
      <c r="C130" s="42">
        <v>4730</v>
      </c>
      <c r="D130" s="42">
        <v>4451</v>
      </c>
      <c r="E130" s="42">
        <v>3093</v>
      </c>
      <c r="F130" s="42">
        <v>2988</v>
      </c>
      <c r="G130" s="42">
        <v>4061</v>
      </c>
      <c r="H130" s="42">
        <v>3595</v>
      </c>
      <c r="I130" s="42">
        <v>3760</v>
      </c>
      <c r="J130" s="42">
        <v>3008</v>
      </c>
      <c r="K130" s="42">
        <v>2968</v>
      </c>
      <c r="L130" s="42">
        <v>3196</v>
      </c>
      <c r="M130" s="42">
        <v>4134</v>
      </c>
      <c r="N130" s="42">
        <v>5032</v>
      </c>
      <c r="O130" s="42">
        <v>5271</v>
      </c>
      <c r="P130" s="42">
        <v>4953</v>
      </c>
      <c r="Q130" s="42">
        <v>4005</v>
      </c>
      <c r="R130" s="42">
        <v>4011</v>
      </c>
      <c r="S130" s="42">
        <v>4781</v>
      </c>
      <c r="T130" s="42">
        <v>4378</v>
      </c>
      <c r="U130" s="42">
        <v>4399</v>
      </c>
      <c r="V130" s="42">
        <v>3572</v>
      </c>
      <c r="W130" s="42">
        <v>3332</v>
      </c>
      <c r="X130" s="42">
        <v>2810</v>
      </c>
      <c r="Y130" s="42">
        <v>3704</v>
      </c>
      <c r="Z130" s="42">
        <v>5011</v>
      </c>
      <c r="AA130" s="42">
        <v>5425</v>
      </c>
      <c r="AB130" s="42">
        <v>4783</v>
      </c>
      <c r="AC130" s="42">
        <v>4044</v>
      </c>
      <c r="AD130" s="42">
        <v>4059</v>
      </c>
      <c r="AE130" s="42">
        <v>5345</v>
      </c>
      <c r="AF130" s="42">
        <v>5309</v>
      </c>
      <c r="AG130" s="42">
        <v>4937</v>
      </c>
      <c r="AH130" s="42">
        <v>3761</v>
      </c>
      <c r="AI130" s="42">
        <v>3423</v>
      </c>
      <c r="AJ130" s="42">
        <v>3518</v>
      </c>
      <c r="AK130" s="42">
        <v>3920</v>
      </c>
      <c r="AL130" s="42"/>
      <c r="AM130" s="42"/>
    </row>
    <row r="131" spans="1:39" x14ac:dyDescent="0.25">
      <c r="A131" t="s">
        <v>132</v>
      </c>
      <c r="B131" s="42">
        <v>141</v>
      </c>
      <c r="C131" s="42">
        <v>125</v>
      </c>
      <c r="D131" s="42">
        <v>116</v>
      </c>
      <c r="E131" s="42">
        <v>68</v>
      </c>
      <c r="F131" s="42">
        <v>63</v>
      </c>
      <c r="G131" s="42">
        <v>96</v>
      </c>
      <c r="H131" s="42">
        <v>91</v>
      </c>
      <c r="I131" s="42">
        <v>92</v>
      </c>
      <c r="J131" s="42">
        <v>70</v>
      </c>
      <c r="K131" s="42">
        <v>76</v>
      </c>
      <c r="L131" s="42">
        <v>83</v>
      </c>
      <c r="M131" s="42">
        <v>108</v>
      </c>
      <c r="N131" s="42">
        <v>138</v>
      </c>
      <c r="O131" s="42">
        <v>135</v>
      </c>
      <c r="P131" s="42">
        <v>124</v>
      </c>
      <c r="Q131" s="42">
        <v>102</v>
      </c>
      <c r="R131" s="42">
        <v>95</v>
      </c>
      <c r="S131" s="42">
        <v>146</v>
      </c>
      <c r="T131" s="42">
        <v>129</v>
      </c>
      <c r="U131" s="42">
        <v>118</v>
      </c>
      <c r="V131" s="42">
        <v>95</v>
      </c>
      <c r="W131" s="42">
        <v>88</v>
      </c>
      <c r="X131" s="42">
        <v>67</v>
      </c>
      <c r="Y131" s="42">
        <v>82</v>
      </c>
      <c r="Z131" s="42">
        <v>119</v>
      </c>
      <c r="AA131" s="42">
        <v>129</v>
      </c>
      <c r="AB131" s="42">
        <v>99</v>
      </c>
      <c r="AC131" s="42">
        <v>75</v>
      </c>
      <c r="AD131" s="42">
        <v>85</v>
      </c>
      <c r="AE131" s="42">
        <v>157</v>
      </c>
      <c r="AF131" s="42">
        <v>164</v>
      </c>
      <c r="AG131" s="42">
        <v>134</v>
      </c>
      <c r="AH131" s="42">
        <v>89</v>
      </c>
      <c r="AI131" s="42">
        <v>76</v>
      </c>
      <c r="AJ131" s="42">
        <v>77</v>
      </c>
      <c r="AK131" s="42">
        <v>83</v>
      </c>
      <c r="AL131" s="42"/>
      <c r="AM131" s="42"/>
    </row>
    <row r="132" spans="1:39" x14ac:dyDescent="0.25">
      <c r="A132" t="s">
        <v>82</v>
      </c>
      <c r="B132" s="42">
        <v>270</v>
      </c>
      <c r="C132" s="42">
        <v>226</v>
      </c>
      <c r="D132" s="42">
        <v>201</v>
      </c>
      <c r="E132" s="42">
        <v>166</v>
      </c>
      <c r="F132" s="42">
        <v>168</v>
      </c>
      <c r="G132" s="42">
        <v>195</v>
      </c>
      <c r="H132" s="42">
        <v>181</v>
      </c>
      <c r="I132" s="42">
        <v>187</v>
      </c>
      <c r="J132" s="42">
        <v>138</v>
      </c>
      <c r="K132" s="42">
        <v>146</v>
      </c>
      <c r="L132" s="42">
        <v>168</v>
      </c>
      <c r="M132" s="42">
        <v>220</v>
      </c>
      <c r="N132" s="42">
        <v>263</v>
      </c>
      <c r="O132" s="42">
        <v>255</v>
      </c>
      <c r="P132" s="42">
        <v>221</v>
      </c>
      <c r="Q132" s="42">
        <v>190</v>
      </c>
      <c r="R132" s="42">
        <v>188</v>
      </c>
      <c r="S132" s="42">
        <v>278</v>
      </c>
      <c r="T132" s="42">
        <v>248</v>
      </c>
      <c r="U132" s="42">
        <v>259</v>
      </c>
      <c r="V132" s="42">
        <v>173</v>
      </c>
      <c r="W132" s="42">
        <v>164</v>
      </c>
      <c r="X132" s="42">
        <v>210</v>
      </c>
      <c r="Y132" s="42">
        <v>306</v>
      </c>
      <c r="Z132" s="42">
        <v>354</v>
      </c>
      <c r="AA132" s="42">
        <v>289</v>
      </c>
      <c r="AB132" s="42">
        <v>358</v>
      </c>
      <c r="AC132" s="42">
        <v>259</v>
      </c>
      <c r="AD132" s="42">
        <v>256</v>
      </c>
      <c r="AE132" s="42">
        <v>378</v>
      </c>
      <c r="AF132" s="42">
        <v>389</v>
      </c>
      <c r="AG132" s="42">
        <v>319</v>
      </c>
      <c r="AH132" s="42">
        <v>220</v>
      </c>
      <c r="AI132" s="42">
        <v>177</v>
      </c>
      <c r="AJ132" s="42">
        <v>203</v>
      </c>
      <c r="AK132" s="42">
        <v>246</v>
      </c>
      <c r="AL132" s="42"/>
      <c r="AM132" s="42"/>
    </row>
    <row r="133" spans="1:39" x14ac:dyDescent="0.25">
      <c r="A133" t="s">
        <v>406</v>
      </c>
      <c r="B133" s="42">
        <v>359</v>
      </c>
      <c r="C133" s="42">
        <v>331</v>
      </c>
      <c r="D133" s="42">
        <v>311</v>
      </c>
      <c r="E133" s="42">
        <v>215</v>
      </c>
      <c r="F133" s="42">
        <v>214</v>
      </c>
      <c r="G133" s="42">
        <v>309</v>
      </c>
      <c r="H133" s="42">
        <v>269</v>
      </c>
      <c r="I133" s="42">
        <v>307</v>
      </c>
      <c r="J133" s="42">
        <v>271</v>
      </c>
      <c r="K133" s="42">
        <v>257</v>
      </c>
      <c r="L133" s="42">
        <v>268</v>
      </c>
      <c r="M133" s="42">
        <v>291</v>
      </c>
      <c r="N133" s="42">
        <v>325</v>
      </c>
      <c r="O133" s="42">
        <v>349</v>
      </c>
      <c r="P133" s="42">
        <v>327</v>
      </c>
      <c r="Q133" s="42">
        <v>298</v>
      </c>
      <c r="R133" s="42">
        <v>326</v>
      </c>
      <c r="S133" s="42">
        <v>478</v>
      </c>
      <c r="T133" s="42">
        <v>414</v>
      </c>
      <c r="U133" s="42">
        <v>414</v>
      </c>
      <c r="V133" s="42">
        <v>310</v>
      </c>
      <c r="W133" s="42">
        <v>297</v>
      </c>
      <c r="X133" s="42">
        <v>235</v>
      </c>
      <c r="Y133" s="42">
        <v>297</v>
      </c>
      <c r="Z133" s="42">
        <v>366</v>
      </c>
      <c r="AA133" s="42">
        <v>421</v>
      </c>
      <c r="AB133" s="42">
        <v>378</v>
      </c>
      <c r="AC133" s="42">
        <v>352</v>
      </c>
      <c r="AD133" s="42">
        <v>330</v>
      </c>
      <c r="AE133" s="42">
        <v>485</v>
      </c>
      <c r="AF133" s="42">
        <v>508</v>
      </c>
      <c r="AG133" s="42">
        <v>463</v>
      </c>
      <c r="AH133" s="42">
        <v>351</v>
      </c>
      <c r="AI133" s="42">
        <v>323</v>
      </c>
      <c r="AJ133" s="42">
        <v>300</v>
      </c>
      <c r="AK133" s="42">
        <v>298</v>
      </c>
      <c r="AL133" s="42"/>
      <c r="AM133" s="42"/>
    </row>
    <row r="134" spans="1:39" x14ac:dyDescent="0.25">
      <c r="A134" t="s">
        <v>349</v>
      </c>
      <c r="B134" s="42">
        <v>498</v>
      </c>
      <c r="C134" s="42">
        <v>455</v>
      </c>
      <c r="D134" s="42">
        <v>457</v>
      </c>
      <c r="E134" s="42">
        <v>352</v>
      </c>
      <c r="F134" s="42">
        <v>358</v>
      </c>
      <c r="G134" s="42">
        <v>513</v>
      </c>
      <c r="H134" s="42">
        <v>465</v>
      </c>
      <c r="I134" s="42">
        <v>499</v>
      </c>
      <c r="J134" s="42">
        <v>409</v>
      </c>
      <c r="K134" s="42">
        <v>405</v>
      </c>
      <c r="L134" s="42">
        <v>365</v>
      </c>
      <c r="M134" s="42">
        <v>399</v>
      </c>
      <c r="N134" s="42">
        <v>446</v>
      </c>
      <c r="O134" s="42">
        <v>493</v>
      </c>
      <c r="P134" s="42">
        <v>481</v>
      </c>
      <c r="Q134" s="42">
        <v>449</v>
      </c>
      <c r="R134" s="42">
        <v>509</v>
      </c>
      <c r="S134" s="42">
        <v>576</v>
      </c>
      <c r="T134" s="42">
        <v>516</v>
      </c>
      <c r="U134" s="42">
        <v>543</v>
      </c>
      <c r="V134" s="42">
        <v>479</v>
      </c>
      <c r="W134" s="42">
        <v>439</v>
      </c>
      <c r="X134" s="42">
        <v>354</v>
      </c>
      <c r="Y134" s="42">
        <v>405</v>
      </c>
      <c r="Z134" s="42">
        <v>479</v>
      </c>
      <c r="AA134" s="42">
        <v>555</v>
      </c>
      <c r="AB134" s="42">
        <v>478</v>
      </c>
      <c r="AC134" s="42">
        <v>444</v>
      </c>
      <c r="AD134" s="42">
        <v>461</v>
      </c>
      <c r="AE134" s="42">
        <v>617</v>
      </c>
      <c r="AF134" s="42">
        <v>631</v>
      </c>
      <c r="AG134" s="42">
        <v>620</v>
      </c>
      <c r="AH134" s="42">
        <v>524</v>
      </c>
      <c r="AI134" s="42">
        <v>476</v>
      </c>
      <c r="AJ134" s="42">
        <v>482</v>
      </c>
      <c r="AK134" s="42">
        <v>438</v>
      </c>
      <c r="AL134" s="42"/>
      <c r="AM134" s="42"/>
    </row>
    <row r="135" spans="1:39" x14ac:dyDescent="0.25">
      <c r="A135" t="s">
        <v>350</v>
      </c>
      <c r="B135" s="42">
        <v>450</v>
      </c>
      <c r="C135" s="42">
        <v>372</v>
      </c>
      <c r="D135" s="42">
        <v>374</v>
      </c>
      <c r="E135" s="42">
        <v>293</v>
      </c>
      <c r="F135" s="42">
        <v>316</v>
      </c>
      <c r="G135" s="42">
        <v>432</v>
      </c>
      <c r="H135" s="42">
        <v>399</v>
      </c>
      <c r="I135" s="42">
        <v>404</v>
      </c>
      <c r="J135" s="42">
        <v>340</v>
      </c>
      <c r="K135" s="42">
        <v>338</v>
      </c>
      <c r="L135" s="42">
        <v>344</v>
      </c>
      <c r="M135" s="42">
        <v>382</v>
      </c>
      <c r="N135" s="42">
        <v>436</v>
      </c>
      <c r="O135" s="42">
        <v>470</v>
      </c>
      <c r="P135" s="42">
        <v>436</v>
      </c>
      <c r="Q135" s="42">
        <v>406</v>
      </c>
      <c r="R135" s="42">
        <v>426</v>
      </c>
      <c r="S135" s="42">
        <v>508</v>
      </c>
      <c r="T135" s="42">
        <v>486</v>
      </c>
      <c r="U135" s="42">
        <v>501</v>
      </c>
      <c r="V135" s="42">
        <v>448</v>
      </c>
      <c r="W135" s="42">
        <v>436</v>
      </c>
      <c r="X135" s="42">
        <v>338</v>
      </c>
      <c r="Y135" s="42">
        <v>435</v>
      </c>
      <c r="Z135" s="42">
        <v>490</v>
      </c>
      <c r="AA135" s="42">
        <v>526</v>
      </c>
      <c r="AB135" s="42">
        <v>497</v>
      </c>
      <c r="AC135" s="42">
        <v>444</v>
      </c>
      <c r="AD135" s="42">
        <v>440</v>
      </c>
      <c r="AE135" s="42">
        <v>596</v>
      </c>
      <c r="AF135" s="42">
        <v>562</v>
      </c>
      <c r="AG135" s="42">
        <v>566</v>
      </c>
      <c r="AH135" s="42">
        <v>462</v>
      </c>
      <c r="AI135" s="42">
        <v>421</v>
      </c>
      <c r="AJ135" s="42">
        <v>387</v>
      </c>
      <c r="AK135" s="42">
        <v>395</v>
      </c>
      <c r="AL135" s="42"/>
      <c r="AM135" s="42"/>
    </row>
    <row r="136" spans="1:39" x14ac:dyDescent="0.25">
      <c r="A136" t="s">
        <v>158</v>
      </c>
      <c r="B136" s="42">
        <v>2376</v>
      </c>
      <c r="C136" s="42">
        <v>2074</v>
      </c>
      <c r="D136" s="42">
        <v>1991</v>
      </c>
      <c r="E136" s="42">
        <v>1465</v>
      </c>
      <c r="F136" s="42">
        <v>1423</v>
      </c>
      <c r="G136" s="42">
        <v>1928</v>
      </c>
      <c r="H136" s="42">
        <v>1723</v>
      </c>
      <c r="I136" s="42">
        <v>1790</v>
      </c>
      <c r="J136" s="42">
        <v>1506</v>
      </c>
      <c r="K136" s="42">
        <v>1497</v>
      </c>
      <c r="L136" s="42">
        <v>1567</v>
      </c>
      <c r="M136" s="42">
        <v>1934</v>
      </c>
      <c r="N136" s="42">
        <v>2264</v>
      </c>
      <c r="O136" s="42">
        <v>2471</v>
      </c>
      <c r="P136" s="42">
        <v>2325</v>
      </c>
      <c r="Q136" s="42">
        <v>2044</v>
      </c>
      <c r="R136" s="42">
        <v>2051</v>
      </c>
      <c r="S136" s="42">
        <v>2526</v>
      </c>
      <c r="T136" s="42">
        <v>2301</v>
      </c>
      <c r="U136" s="42">
        <v>2381</v>
      </c>
      <c r="V136" s="42">
        <v>1964</v>
      </c>
      <c r="W136" s="42">
        <v>1883</v>
      </c>
      <c r="X136" s="42">
        <v>1580</v>
      </c>
      <c r="Y136" s="42">
        <v>2024</v>
      </c>
      <c r="Z136" s="42">
        <v>2524</v>
      </c>
      <c r="AA136" s="42">
        <v>2749</v>
      </c>
      <c r="AB136" s="42">
        <v>2615</v>
      </c>
      <c r="AC136" s="42">
        <v>2231</v>
      </c>
      <c r="AD136" s="42">
        <v>2159</v>
      </c>
      <c r="AE136" s="42">
        <v>2951</v>
      </c>
      <c r="AF136" s="42">
        <v>2800</v>
      </c>
      <c r="AG136" s="42">
        <v>2712</v>
      </c>
      <c r="AH136" s="42">
        <v>2025</v>
      </c>
      <c r="AI136" s="42">
        <v>1863</v>
      </c>
      <c r="AJ136" s="42">
        <v>1840</v>
      </c>
      <c r="AK136" s="42">
        <v>1948</v>
      </c>
      <c r="AL136" s="42"/>
      <c r="AM136" s="42"/>
    </row>
    <row r="137" spans="1:39" x14ac:dyDescent="0.25">
      <c r="A137" t="s">
        <v>351</v>
      </c>
      <c r="B137" s="42">
        <v>636</v>
      </c>
      <c r="C137" s="42">
        <v>542</v>
      </c>
      <c r="D137" s="42">
        <v>526</v>
      </c>
      <c r="E137" s="42">
        <v>382</v>
      </c>
      <c r="F137" s="42">
        <v>406</v>
      </c>
      <c r="G137" s="42">
        <v>567</v>
      </c>
      <c r="H137" s="42">
        <v>494</v>
      </c>
      <c r="I137" s="42">
        <v>516</v>
      </c>
      <c r="J137" s="42">
        <v>435</v>
      </c>
      <c r="K137" s="42">
        <v>447</v>
      </c>
      <c r="L137" s="42">
        <v>439</v>
      </c>
      <c r="M137" s="42">
        <v>509</v>
      </c>
      <c r="N137" s="42">
        <v>568</v>
      </c>
      <c r="O137" s="42">
        <v>648</v>
      </c>
      <c r="P137" s="42">
        <v>633</v>
      </c>
      <c r="Q137" s="42">
        <v>596</v>
      </c>
      <c r="R137" s="42">
        <v>670</v>
      </c>
      <c r="S137" s="42">
        <v>799</v>
      </c>
      <c r="T137" s="42">
        <v>701</v>
      </c>
      <c r="U137" s="42">
        <v>737</v>
      </c>
      <c r="V137" s="42">
        <v>597</v>
      </c>
      <c r="W137" s="42">
        <v>590</v>
      </c>
      <c r="X137" s="42">
        <v>476</v>
      </c>
      <c r="Y137" s="42">
        <v>579</v>
      </c>
      <c r="Z137" s="42">
        <v>706</v>
      </c>
      <c r="AA137" s="42">
        <v>764</v>
      </c>
      <c r="AB137" s="42">
        <v>727</v>
      </c>
      <c r="AC137" s="42">
        <v>655</v>
      </c>
      <c r="AD137" s="42">
        <v>604</v>
      </c>
      <c r="AE137" s="42">
        <v>895</v>
      </c>
      <c r="AF137" s="42">
        <v>848</v>
      </c>
      <c r="AG137" s="42">
        <v>840</v>
      </c>
      <c r="AH137" s="42">
        <v>632</v>
      </c>
      <c r="AI137" s="42">
        <v>579</v>
      </c>
      <c r="AJ137" s="42">
        <v>570</v>
      </c>
      <c r="AK137" s="42">
        <v>572</v>
      </c>
      <c r="AL137" s="42"/>
      <c r="AM137" s="42"/>
    </row>
    <row r="138" spans="1:39" x14ac:dyDescent="0.25">
      <c r="A138" t="s">
        <v>121</v>
      </c>
      <c r="B138" s="42">
        <v>2168</v>
      </c>
      <c r="C138" s="42">
        <v>1936</v>
      </c>
      <c r="D138" s="42">
        <v>1778</v>
      </c>
      <c r="E138" s="42">
        <v>1245</v>
      </c>
      <c r="F138" s="42">
        <v>1021</v>
      </c>
      <c r="G138" s="42">
        <v>1310</v>
      </c>
      <c r="H138" s="42">
        <v>1181</v>
      </c>
      <c r="I138" s="42">
        <v>1278</v>
      </c>
      <c r="J138" s="42">
        <v>1086</v>
      </c>
      <c r="K138" s="42">
        <v>1067</v>
      </c>
      <c r="L138" s="42">
        <v>1239</v>
      </c>
      <c r="M138" s="42">
        <v>1774</v>
      </c>
      <c r="N138" s="42">
        <v>2235</v>
      </c>
      <c r="O138" s="42">
        <v>2375</v>
      </c>
      <c r="P138" s="42">
        <v>2161</v>
      </c>
      <c r="Q138" s="42">
        <v>1757</v>
      </c>
      <c r="R138" s="42">
        <v>1455</v>
      </c>
      <c r="S138" s="42">
        <v>1830</v>
      </c>
      <c r="T138" s="42">
        <v>1628</v>
      </c>
      <c r="U138" s="42">
        <v>1686</v>
      </c>
      <c r="V138" s="42">
        <v>1253</v>
      </c>
      <c r="W138" s="42">
        <v>1223</v>
      </c>
      <c r="X138" s="42">
        <v>1116</v>
      </c>
      <c r="Y138" s="42">
        <v>1661</v>
      </c>
      <c r="Z138" s="42">
        <v>2248</v>
      </c>
      <c r="AA138" s="42">
        <v>2307</v>
      </c>
      <c r="AB138" s="42">
        <v>2191</v>
      </c>
      <c r="AC138" s="42">
        <v>1686</v>
      </c>
      <c r="AD138" s="42">
        <v>1724</v>
      </c>
      <c r="AE138" s="42">
        <v>2114</v>
      </c>
      <c r="AF138" s="42">
        <v>2067</v>
      </c>
      <c r="AG138" s="42">
        <v>1912</v>
      </c>
      <c r="AH138" s="42">
        <v>1341</v>
      </c>
      <c r="AI138" s="42">
        <v>1245</v>
      </c>
      <c r="AJ138" s="42">
        <v>1305</v>
      </c>
      <c r="AK138" s="42">
        <v>1655</v>
      </c>
      <c r="AL138" s="42"/>
      <c r="AM138" s="42"/>
    </row>
    <row r="139" spans="1:39" x14ac:dyDescent="0.25">
      <c r="A139" t="s">
        <v>352</v>
      </c>
      <c r="B139" s="42">
        <v>325</v>
      </c>
      <c r="C139" s="42">
        <v>301</v>
      </c>
      <c r="D139" s="42">
        <v>301</v>
      </c>
      <c r="E139" s="42">
        <v>225</v>
      </c>
      <c r="F139" s="42">
        <v>222</v>
      </c>
      <c r="G139" s="42">
        <v>341</v>
      </c>
      <c r="H139" s="42">
        <v>319</v>
      </c>
      <c r="I139" s="42">
        <v>324</v>
      </c>
      <c r="J139" s="42">
        <v>259</v>
      </c>
      <c r="K139" s="42">
        <v>276</v>
      </c>
      <c r="L139" s="42">
        <v>280</v>
      </c>
      <c r="M139" s="42">
        <v>298</v>
      </c>
      <c r="N139" s="42">
        <v>316</v>
      </c>
      <c r="O139" s="42">
        <v>338</v>
      </c>
      <c r="P139" s="42">
        <v>318</v>
      </c>
      <c r="Q139" s="42">
        <v>292</v>
      </c>
      <c r="R139" s="42">
        <v>334</v>
      </c>
      <c r="S139" s="42">
        <v>434</v>
      </c>
      <c r="T139" s="42">
        <v>382</v>
      </c>
      <c r="U139" s="42">
        <v>385</v>
      </c>
      <c r="V139" s="42">
        <v>336</v>
      </c>
      <c r="W139" s="42">
        <v>320</v>
      </c>
      <c r="X139" s="42">
        <v>257</v>
      </c>
      <c r="Y139" s="42">
        <v>292</v>
      </c>
      <c r="Z139" s="42">
        <v>358</v>
      </c>
      <c r="AA139" s="42">
        <v>403</v>
      </c>
      <c r="AB139" s="42">
        <v>357</v>
      </c>
      <c r="AC139" s="42">
        <v>345</v>
      </c>
      <c r="AD139" s="42">
        <v>333</v>
      </c>
      <c r="AE139" s="42">
        <v>455</v>
      </c>
      <c r="AF139" s="42">
        <v>426</v>
      </c>
      <c r="AG139" s="42">
        <v>397</v>
      </c>
      <c r="AH139" s="42">
        <v>339</v>
      </c>
      <c r="AI139" s="42">
        <v>321</v>
      </c>
      <c r="AJ139" s="42">
        <v>299</v>
      </c>
      <c r="AK139" s="42">
        <v>281</v>
      </c>
      <c r="AL139" s="42"/>
      <c r="AM139" s="42"/>
    </row>
    <row r="140" spans="1:39" x14ac:dyDescent="0.25">
      <c r="A140" t="s">
        <v>139</v>
      </c>
      <c r="B140" s="42">
        <v>392</v>
      </c>
      <c r="C140" s="42">
        <v>364</v>
      </c>
      <c r="D140" s="42">
        <v>310</v>
      </c>
      <c r="E140" s="42">
        <v>224</v>
      </c>
      <c r="F140" s="42">
        <v>164</v>
      </c>
      <c r="G140" s="42">
        <v>206</v>
      </c>
      <c r="H140" s="42">
        <v>192</v>
      </c>
      <c r="I140" s="42">
        <v>190</v>
      </c>
      <c r="J140" s="42">
        <v>173</v>
      </c>
      <c r="K140" s="42">
        <v>159</v>
      </c>
      <c r="L140" s="42">
        <v>191</v>
      </c>
      <c r="M140" s="42">
        <v>320</v>
      </c>
      <c r="N140" s="42">
        <v>383</v>
      </c>
      <c r="O140" s="42">
        <v>399</v>
      </c>
      <c r="P140" s="42">
        <v>372</v>
      </c>
      <c r="Q140" s="42">
        <v>293</v>
      </c>
      <c r="R140" s="42">
        <v>230</v>
      </c>
      <c r="S140" s="42">
        <v>273</v>
      </c>
      <c r="T140" s="42">
        <v>241</v>
      </c>
      <c r="U140" s="42">
        <v>245</v>
      </c>
      <c r="V140" s="42">
        <v>193</v>
      </c>
      <c r="W140" s="42">
        <v>179</v>
      </c>
      <c r="X140" s="42">
        <v>174</v>
      </c>
      <c r="Y140" s="42">
        <v>288</v>
      </c>
      <c r="Z140" s="42">
        <v>364</v>
      </c>
      <c r="AA140" s="42">
        <v>390</v>
      </c>
      <c r="AB140" s="42">
        <v>382</v>
      </c>
      <c r="AC140" s="42">
        <v>295</v>
      </c>
      <c r="AD140" s="42">
        <v>273</v>
      </c>
      <c r="AE140" s="42">
        <v>333</v>
      </c>
      <c r="AF140" s="42">
        <v>315</v>
      </c>
      <c r="AG140" s="42">
        <v>297</v>
      </c>
      <c r="AH140" s="42">
        <v>206</v>
      </c>
      <c r="AI140" s="42">
        <v>190</v>
      </c>
      <c r="AJ140" s="42">
        <v>225</v>
      </c>
      <c r="AK140" s="42">
        <v>298</v>
      </c>
      <c r="AL140" s="42"/>
      <c r="AM140" s="42"/>
    </row>
    <row r="141" spans="1:39" x14ac:dyDescent="0.25">
      <c r="A141" t="s">
        <v>353</v>
      </c>
      <c r="B141" s="42">
        <v>175</v>
      </c>
      <c r="C141" s="42">
        <v>147</v>
      </c>
      <c r="D141" s="42">
        <v>125</v>
      </c>
      <c r="E141" s="42">
        <v>94</v>
      </c>
      <c r="F141" s="42">
        <v>111</v>
      </c>
      <c r="G141" s="42">
        <v>123</v>
      </c>
      <c r="H141" s="42">
        <v>108</v>
      </c>
      <c r="I141" s="42">
        <v>138</v>
      </c>
      <c r="J141" s="42">
        <v>119</v>
      </c>
      <c r="K141" s="42">
        <v>120</v>
      </c>
      <c r="L141" s="42">
        <v>112</v>
      </c>
      <c r="M141" s="42">
        <v>142</v>
      </c>
      <c r="N141" s="42">
        <v>154</v>
      </c>
      <c r="O141" s="42">
        <v>169</v>
      </c>
      <c r="P141" s="42">
        <v>143</v>
      </c>
      <c r="Q141" s="42">
        <v>138</v>
      </c>
      <c r="R141" s="42">
        <v>134</v>
      </c>
      <c r="S141" s="42">
        <v>159</v>
      </c>
      <c r="T141" s="42">
        <v>126</v>
      </c>
      <c r="U141" s="42">
        <v>137</v>
      </c>
      <c r="V141" s="42">
        <v>119</v>
      </c>
      <c r="W141" s="42">
        <v>106</v>
      </c>
      <c r="X141" s="42">
        <v>92</v>
      </c>
      <c r="Y141" s="42">
        <v>115</v>
      </c>
      <c r="Z141" s="42">
        <v>146</v>
      </c>
      <c r="AA141" s="42">
        <v>148</v>
      </c>
      <c r="AB141" s="42">
        <v>143</v>
      </c>
      <c r="AC141" s="42">
        <v>118</v>
      </c>
      <c r="AD141" s="42">
        <v>118</v>
      </c>
      <c r="AE141" s="42">
        <v>170</v>
      </c>
      <c r="AF141" s="42">
        <v>167</v>
      </c>
      <c r="AG141" s="42">
        <v>153</v>
      </c>
      <c r="AH141" s="42">
        <v>118</v>
      </c>
      <c r="AI141" s="42">
        <v>133</v>
      </c>
      <c r="AJ141" s="42">
        <v>138</v>
      </c>
      <c r="AK141" s="42">
        <v>148</v>
      </c>
      <c r="AL141" s="42"/>
      <c r="AM141" s="42"/>
    </row>
    <row r="142" spans="1:39" x14ac:dyDescent="0.25">
      <c r="A142" t="s">
        <v>354</v>
      </c>
      <c r="B142" s="42">
        <v>1420</v>
      </c>
      <c r="C142" s="42">
        <v>1188</v>
      </c>
      <c r="D142" s="42">
        <v>1112</v>
      </c>
      <c r="E142" s="42">
        <v>854</v>
      </c>
      <c r="F142" s="42">
        <v>966</v>
      </c>
      <c r="G142" s="42">
        <v>1177</v>
      </c>
      <c r="H142" s="42">
        <v>1065</v>
      </c>
      <c r="I142" s="42">
        <v>1156</v>
      </c>
      <c r="J142" s="42">
        <v>941</v>
      </c>
      <c r="K142" s="42">
        <v>950</v>
      </c>
      <c r="L142" s="42">
        <v>961</v>
      </c>
      <c r="M142" s="42">
        <v>1130</v>
      </c>
      <c r="N142" s="42">
        <v>1288</v>
      </c>
      <c r="O142" s="42">
        <v>1357</v>
      </c>
      <c r="P142" s="42">
        <v>1258</v>
      </c>
      <c r="Q142" s="42">
        <v>1154</v>
      </c>
      <c r="R142" s="42">
        <v>1150</v>
      </c>
      <c r="S142" s="42">
        <v>1424</v>
      </c>
      <c r="T142" s="42">
        <v>1244</v>
      </c>
      <c r="U142" s="42">
        <v>1322</v>
      </c>
      <c r="V142" s="42">
        <v>1024</v>
      </c>
      <c r="W142" s="42">
        <v>992</v>
      </c>
      <c r="X142" s="42">
        <v>844</v>
      </c>
      <c r="Y142" s="42">
        <v>1043</v>
      </c>
      <c r="Z142" s="42">
        <v>1321</v>
      </c>
      <c r="AA142" s="42">
        <v>1375</v>
      </c>
      <c r="AB142" s="42">
        <v>1319</v>
      </c>
      <c r="AC142" s="42">
        <v>1148</v>
      </c>
      <c r="AD142" s="42">
        <v>1134</v>
      </c>
      <c r="AE142" s="42">
        <v>1519</v>
      </c>
      <c r="AF142" s="42">
        <v>1502</v>
      </c>
      <c r="AG142" s="42">
        <v>1435</v>
      </c>
      <c r="AH142" s="42">
        <v>1103</v>
      </c>
      <c r="AI142" s="42">
        <v>1167</v>
      </c>
      <c r="AJ142" s="42">
        <v>1131</v>
      </c>
      <c r="AK142" s="42">
        <v>1168</v>
      </c>
      <c r="AL142" s="42"/>
      <c r="AM142" s="42"/>
    </row>
    <row r="143" spans="1:39" x14ac:dyDescent="0.25">
      <c r="A143" t="s">
        <v>355</v>
      </c>
      <c r="B143" s="42">
        <v>135</v>
      </c>
      <c r="C143" s="42">
        <v>116</v>
      </c>
      <c r="D143" s="42">
        <v>117</v>
      </c>
      <c r="E143" s="42">
        <v>75</v>
      </c>
      <c r="F143" s="42">
        <v>92</v>
      </c>
      <c r="G143" s="42">
        <v>118</v>
      </c>
      <c r="H143" s="42">
        <v>102</v>
      </c>
      <c r="I143" s="42">
        <v>111</v>
      </c>
      <c r="J143" s="42">
        <v>96</v>
      </c>
      <c r="K143" s="42">
        <v>88</v>
      </c>
      <c r="L143" s="42">
        <v>86</v>
      </c>
      <c r="M143" s="42">
        <v>113</v>
      </c>
      <c r="N143" s="42">
        <v>124</v>
      </c>
      <c r="O143" s="42">
        <v>135</v>
      </c>
      <c r="P143" s="42">
        <v>127</v>
      </c>
      <c r="Q143" s="42">
        <v>114</v>
      </c>
      <c r="R143" s="42">
        <v>99</v>
      </c>
      <c r="S143" s="42">
        <v>133</v>
      </c>
      <c r="T143" s="42">
        <v>102</v>
      </c>
      <c r="U143" s="42">
        <v>107</v>
      </c>
      <c r="V143" s="42">
        <v>97</v>
      </c>
      <c r="W143" s="42">
        <v>98</v>
      </c>
      <c r="X143" s="42">
        <v>76</v>
      </c>
      <c r="Y143" s="42">
        <v>94</v>
      </c>
      <c r="Z143" s="42">
        <v>127</v>
      </c>
      <c r="AA143" s="42">
        <v>144</v>
      </c>
      <c r="AB143" s="42">
        <v>126</v>
      </c>
      <c r="AC143" s="42">
        <v>114</v>
      </c>
      <c r="AD143" s="42">
        <v>109</v>
      </c>
      <c r="AE143" s="42">
        <v>149</v>
      </c>
      <c r="AF143" s="42">
        <v>140</v>
      </c>
      <c r="AG143" s="42">
        <v>138</v>
      </c>
      <c r="AH143" s="42">
        <v>128</v>
      </c>
      <c r="AI143" s="42">
        <v>126</v>
      </c>
      <c r="AJ143" s="42">
        <v>112</v>
      </c>
      <c r="AK143" s="42">
        <v>121</v>
      </c>
      <c r="AL143" s="42"/>
      <c r="AM143" s="42"/>
    </row>
    <row r="144" spans="1:39" x14ac:dyDescent="0.25">
      <c r="A144" t="s">
        <v>356</v>
      </c>
      <c r="B144" s="42">
        <v>1110</v>
      </c>
      <c r="C144" s="42">
        <v>925</v>
      </c>
      <c r="D144" s="42">
        <v>870</v>
      </c>
      <c r="E144" s="42">
        <v>685</v>
      </c>
      <c r="F144" s="42">
        <v>763</v>
      </c>
      <c r="G144" s="42">
        <v>936</v>
      </c>
      <c r="H144" s="42">
        <v>855</v>
      </c>
      <c r="I144" s="42">
        <v>907</v>
      </c>
      <c r="J144" s="42">
        <v>726</v>
      </c>
      <c r="K144" s="42">
        <v>742</v>
      </c>
      <c r="L144" s="42">
        <v>763</v>
      </c>
      <c r="M144" s="42">
        <v>875</v>
      </c>
      <c r="N144" s="42">
        <v>1010</v>
      </c>
      <c r="O144" s="42">
        <v>1053</v>
      </c>
      <c r="P144" s="42">
        <v>988</v>
      </c>
      <c r="Q144" s="42">
        <v>902</v>
      </c>
      <c r="R144" s="42">
        <v>917</v>
      </c>
      <c r="S144" s="42">
        <v>1132</v>
      </c>
      <c r="T144" s="42">
        <v>1016</v>
      </c>
      <c r="U144" s="42">
        <v>1078</v>
      </c>
      <c r="V144" s="42">
        <v>808</v>
      </c>
      <c r="W144" s="42">
        <v>788</v>
      </c>
      <c r="X144" s="42">
        <v>676</v>
      </c>
      <c r="Y144" s="42">
        <v>834</v>
      </c>
      <c r="Z144" s="42">
        <v>1048</v>
      </c>
      <c r="AA144" s="42">
        <v>1083</v>
      </c>
      <c r="AB144" s="42">
        <v>1050</v>
      </c>
      <c r="AC144" s="42">
        <v>916</v>
      </c>
      <c r="AD144" s="42">
        <v>907</v>
      </c>
      <c r="AE144" s="42">
        <v>1200</v>
      </c>
      <c r="AF144" s="42">
        <v>1195</v>
      </c>
      <c r="AG144" s="42">
        <v>1144</v>
      </c>
      <c r="AH144" s="42">
        <v>857</v>
      </c>
      <c r="AI144" s="42">
        <v>908</v>
      </c>
      <c r="AJ144" s="42">
        <v>881</v>
      </c>
      <c r="AK144" s="42">
        <v>899</v>
      </c>
      <c r="AL144" s="42"/>
      <c r="AM144" s="42"/>
    </row>
    <row r="145" spans="1:39" x14ac:dyDescent="0.25">
      <c r="A145" t="s">
        <v>357</v>
      </c>
      <c r="B145" s="42">
        <v>4388</v>
      </c>
      <c r="C145" s="42">
        <v>3917</v>
      </c>
      <c r="D145" s="42">
        <v>3573</v>
      </c>
      <c r="E145" s="42">
        <v>2613</v>
      </c>
      <c r="F145" s="42">
        <v>2319</v>
      </c>
      <c r="G145" s="42">
        <v>2882</v>
      </c>
      <c r="H145" s="42">
        <v>2543</v>
      </c>
      <c r="I145" s="42">
        <v>2636</v>
      </c>
      <c r="J145" s="42">
        <v>2162</v>
      </c>
      <c r="K145" s="42">
        <v>2203</v>
      </c>
      <c r="L145" s="42">
        <v>2635</v>
      </c>
      <c r="M145" s="42">
        <v>3529</v>
      </c>
      <c r="N145" s="42">
        <v>4233</v>
      </c>
      <c r="O145" s="42">
        <v>4364</v>
      </c>
      <c r="P145" s="42">
        <v>3991</v>
      </c>
      <c r="Q145" s="42">
        <v>3328</v>
      </c>
      <c r="R145" s="42">
        <v>2870</v>
      </c>
      <c r="S145" s="42">
        <v>3696</v>
      </c>
      <c r="T145" s="42">
        <v>3425</v>
      </c>
      <c r="U145" s="42">
        <v>3459</v>
      </c>
      <c r="V145" s="42">
        <v>2429</v>
      </c>
      <c r="W145" s="42">
        <v>2366</v>
      </c>
      <c r="X145" s="42">
        <v>2281</v>
      </c>
      <c r="Y145" s="42">
        <v>3169</v>
      </c>
      <c r="Z145" s="42">
        <v>4159</v>
      </c>
      <c r="AA145" s="42">
        <v>4270</v>
      </c>
      <c r="AB145" s="42">
        <v>4045</v>
      </c>
      <c r="AC145" s="42">
        <v>3206</v>
      </c>
      <c r="AD145" s="42">
        <v>3271</v>
      </c>
      <c r="AE145" s="42">
        <v>4240</v>
      </c>
      <c r="AF145" s="42">
        <v>4159</v>
      </c>
      <c r="AG145" s="42">
        <v>3848</v>
      </c>
      <c r="AH145" s="42">
        <v>2651</v>
      </c>
      <c r="AI145" s="42">
        <v>2627</v>
      </c>
      <c r="AJ145" s="42">
        <v>2837</v>
      </c>
      <c r="AK145" s="42">
        <v>3318</v>
      </c>
      <c r="AL145" s="42"/>
      <c r="AM145" s="42"/>
    </row>
    <row r="146" spans="1:39" x14ac:dyDescent="0.25">
      <c r="A146" t="s">
        <v>91</v>
      </c>
      <c r="B146" s="42">
        <v>3914</v>
      </c>
      <c r="C146" s="42">
        <v>3606</v>
      </c>
      <c r="D146" s="42">
        <v>3344</v>
      </c>
      <c r="E146" s="42">
        <v>2626</v>
      </c>
      <c r="F146" s="42">
        <v>2760</v>
      </c>
      <c r="G146" s="42">
        <v>3248</v>
      </c>
      <c r="H146" s="42">
        <v>2931</v>
      </c>
      <c r="I146" s="42">
        <v>3072</v>
      </c>
      <c r="J146" s="42">
        <v>2461</v>
      </c>
      <c r="K146" s="42">
        <v>2441</v>
      </c>
      <c r="L146" s="42">
        <v>2834</v>
      </c>
      <c r="M146" s="42">
        <v>3339</v>
      </c>
      <c r="N146" s="42">
        <v>3834</v>
      </c>
      <c r="O146" s="42">
        <v>4021</v>
      </c>
      <c r="P146" s="42">
        <v>3759</v>
      </c>
      <c r="Q146" s="42">
        <v>3342</v>
      </c>
      <c r="R146" s="42">
        <v>3244</v>
      </c>
      <c r="S146" s="42">
        <v>3730</v>
      </c>
      <c r="T146" s="42">
        <v>3241</v>
      </c>
      <c r="U146" s="42">
        <v>3167</v>
      </c>
      <c r="V146" s="42">
        <v>2456</v>
      </c>
      <c r="W146" s="42">
        <v>2421</v>
      </c>
      <c r="X146" s="42">
        <v>2332</v>
      </c>
      <c r="Y146" s="42">
        <v>2952</v>
      </c>
      <c r="Z146" s="42">
        <v>3715</v>
      </c>
      <c r="AA146" s="42">
        <v>4054</v>
      </c>
      <c r="AB146" s="42">
        <v>3902</v>
      </c>
      <c r="AC146" s="42">
        <v>3328</v>
      </c>
      <c r="AD146" s="42">
        <v>3267</v>
      </c>
      <c r="AE146" s="42">
        <v>4134</v>
      </c>
      <c r="AF146" s="42">
        <v>3956</v>
      </c>
      <c r="AG146" s="42">
        <v>3630</v>
      </c>
      <c r="AH146" s="42">
        <v>2629</v>
      </c>
      <c r="AI146" s="42">
        <v>2405</v>
      </c>
      <c r="AJ146" s="42">
        <v>2651</v>
      </c>
      <c r="AK146" s="42">
        <v>2876</v>
      </c>
      <c r="AL146" s="42"/>
      <c r="AM146" s="42"/>
    </row>
    <row r="147" spans="1:39" x14ac:dyDescent="0.25">
      <c r="A147" t="s">
        <v>358</v>
      </c>
      <c r="B147" s="42">
        <v>708</v>
      </c>
      <c r="C147" s="42">
        <v>616</v>
      </c>
      <c r="D147" s="42">
        <v>599</v>
      </c>
      <c r="E147" s="42">
        <v>476</v>
      </c>
      <c r="F147" s="42">
        <v>528</v>
      </c>
      <c r="G147" s="42">
        <v>704</v>
      </c>
      <c r="H147" s="42">
        <v>616</v>
      </c>
      <c r="I147" s="42">
        <v>651</v>
      </c>
      <c r="J147" s="42">
        <v>614</v>
      </c>
      <c r="K147" s="42">
        <v>597</v>
      </c>
      <c r="L147" s="42">
        <v>562</v>
      </c>
      <c r="M147" s="42">
        <v>618</v>
      </c>
      <c r="N147" s="42">
        <v>702</v>
      </c>
      <c r="O147" s="42">
        <v>770</v>
      </c>
      <c r="P147" s="42">
        <v>710</v>
      </c>
      <c r="Q147" s="42">
        <v>632</v>
      </c>
      <c r="R147" s="42">
        <v>758</v>
      </c>
      <c r="S147" s="42">
        <v>839</v>
      </c>
      <c r="T147" s="42">
        <v>735</v>
      </c>
      <c r="U147" s="42">
        <v>733</v>
      </c>
      <c r="V147" s="42">
        <v>728</v>
      </c>
      <c r="W147" s="42">
        <v>698</v>
      </c>
      <c r="X147" s="42">
        <v>540</v>
      </c>
      <c r="Y147" s="42">
        <v>599</v>
      </c>
      <c r="Z147" s="42">
        <v>720</v>
      </c>
      <c r="AA147" s="42">
        <v>785</v>
      </c>
      <c r="AB147" s="42">
        <v>739</v>
      </c>
      <c r="AC147" s="42">
        <v>670</v>
      </c>
      <c r="AD147" s="42">
        <v>665</v>
      </c>
      <c r="AE147" s="42">
        <v>884</v>
      </c>
      <c r="AF147" s="42">
        <v>872</v>
      </c>
      <c r="AG147" s="42">
        <v>857</v>
      </c>
      <c r="AH147" s="42">
        <v>827</v>
      </c>
      <c r="AI147" s="42">
        <v>711</v>
      </c>
      <c r="AJ147" s="42">
        <v>675</v>
      </c>
      <c r="AK147" s="42">
        <v>641</v>
      </c>
      <c r="AL147" s="42"/>
      <c r="AM147" s="42"/>
    </row>
    <row r="148" spans="1:39" x14ac:dyDescent="0.25">
      <c r="A148" t="s">
        <v>359</v>
      </c>
      <c r="B148" s="42">
        <v>5049</v>
      </c>
      <c r="C148" s="42">
        <v>4437</v>
      </c>
      <c r="D148" s="42">
        <v>4211</v>
      </c>
      <c r="E148" s="42">
        <v>3315</v>
      </c>
      <c r="F148" s="42">
        <v>3638</v>
      </c>
      <c r="G148" s="42">
        <v>4689</v>
      </c>
      <c r="H148" s="42">
        <v>4400</v>
      </c>
      <c r="I148" s="42">
        <v>4642</v>
      </c>
      <c r="J148" s="42">
        <v>3880</v>
      </c>
      <c r="K148" s="42">
        <v>3811</v>
      </c>
      <c r="L148" s="42">
        <v>3586</v>
      </c>
      <c r="M148" s="42">
        <v>3949</v>
      </c>
      <c r="N148" s="42">
        <v>4428</v>
      </c>
      <c r="O148" s="42">
        <v>4616</v>
      </c>
      <c r="P148" s="42">
        <v>4475</v>
      </c>
      <c r="Q148" s="42">
        <v>4072</v>
      </c>
      <c r="R148" s="42">
        <v>4615</v>
      </c>
      <c r="S148" s="42">
        <v>4997</v>
      </c>
      <c r="T148" s="42">
        <v>4816</v>
      </c>
      <c r="U148" s="42">
        <v>4911</v>
      </c>
      <c r="V148" s="42">
        <v>4360</v>
      </c>
      <c r="W148" s="42">
        <v>4007</v>
      </c>
      <c r="X148" s="42">
        <v>3265</v>
      </c>
      <c r="Y148" s="42">
        <v>3813</v>
      </c>
      <c r="Z148" s="42">
        <v>4697</v>
      </c>
      <c r="AA148" s="42">
        <v>5134</v>
      </c>
      <c r="AB148" s="42">
        <v>4853</v>
      </c>
      <c r="AC148" s="42">
        <v>4474</v>
      </c>
      <c r="AD148" s="42">
        <v>4320</v>
      </c>
      <c r="AE148" s="42">
        <v>5786</v>
      </c>
      <c r="AF148" s="42">
        <v>5887</v>
      </c>
      <c r="AG148" s="42">
        <v>5867</v>
      </c>
      <c r="AH148" s="42">
        <v>4869</v>
      </c>
      <c r="AI148" s="42">
        <v>4353</v>
      </c>
      <c r="AJ148" s="42">
        <v>4107</v>
      </c>
      <c r="AK148" s="42">
        <v>3925</v>
      </c>
      <c r="AL148" s="42"/>
      <c r="AM148" s="42"/>
    </row>
    <row r="149" spans="1:39" x14ac:dyDescent="0.25">
      <c r="A149" t="s">
        <v>122</v>
      </c>
      <c r="B149" s="42">
        <v>3288</v>
      </c>
      <c r="C149" s="42">
        <v>2932</v>
      </c>
      <c r="D149" s="42">
        <v>2697</v>
      </c>
      <c r="E149" s="42">
        <v>1972</v>
      </c>
      <c r="F149" s="42">
        <v>1804</v>
      </c>
      <c r="G149" s="42">
        <v>2272</v>
      </c>
      <c r="H149" s="42">
        <v>2010</v>
      </c>
      <c r="I149" s="42">
        <v>2067</v>
      </c>
      <c r="J149" s="42">
        <v>1697</v>
      </c>
      <c r="K149" s="42">
        <v>1720</v>
      </c>
      <c r="L149" s="42">
        <v>2019</v>
      </c>
      <c r="M149" s="42">
        <v>2633</v>
      </c>
      <c r="N149" s="42">
        <v>3116</v>
      </c>
      <c r="O149" s="42">
        <v>3220</v>
      </c>
      <c r="P149" s="42">
        <v>2960</v>
      </c>
      <c r="Q149" s="42">
        <v>2500</v>
      </c>
      <c r="R149" s="42">
        <v>2224</v>
      </c>
      <c r="S149" s="42">
        <v>2866</v>
      </c>
      <c r="T149" s="42">
        <v>2669</v>
      </c>
      <c r="U149" s="42">
        <v>2680</v>
      </c>
      <c r="V149" s="42">
        <v>1928</v>
      </c>
      <c r="W149" s="42">
        <v>1878</v>
      </c>
      <c r="X149" s="42">
        <v>1751</v>
      </c>
      <c r="Y149" s="42">
        <v>2373</v>
      </c>
      <c r="Z149" s="42">
        <v>3104</v>
      </c>
      <c r="AA149" s="42">
        <v>3214</v>
      </c>
      <c r="AB149" s="42">
        <v>3017</v>
      </c>
      <c r="AC149" s="42">
        <v>2420</v>
      </c>
      <c r="AD149" s="42">
        <v>2488</v>
      </c>
      <c r="AE149" s="42">
        <v>3278</v>
      </c>
      <c r="AF149" s="42">
        <v>3224</v>
      </c>
      <c r="AG149" s="42">
        <v>2973</v>
      </c>
      <c r="AH149" s="42">
        <v>2062</v>
      </c>
      <c r="AI149" s="42">
        <v>2057</v>
      </c>
      <c r="AJ149" s="42">
        <v>2177</v>
      </c>
      <c r="AK149" s="42">
        <v>2499</v>
      </c>
      <c r="AL149" s="42"/>
      <c r="AM149" s="42"/>
    </row>
    <row r="150" spans="1:39" x14ac:dyDescent="0.25">
      <c r="A150" t="s">
        <v>150</v>
      </c>
      <c r="B150" s="42">
        <v>715</v>
      </c>
      <c r="C150" s="42">
        <v>607</v>
      </c>
      <c r="D150" s="42">
        <v>592</v>
      </c>
      <c r="E150" s="42">
        <v>432</v>
      </c>
      <c r="F150" s="42">
        <v>380</v>
      </c>
      <c r="G150" s="42">
        <v>521</v>
      </c>
      <c r="H150" s="42">
        <v>486</v>
      </c>
      <c r="I150" s="42">
        <v>538</v>
      </c>
      <c r="J150" s="42">
        <v>409</v>
      </c>
      <c r="K150" s="42">
        <v>398</v>
      </c>
      <c r="L150" s="42">
        <v>446</v>
      </c>
      <c r="M150" s="42">
        <v>571</v>
      </c>
      <c r="N150" s="42">
        <v>664</v>
      </c>
      <c r="O150" s="42">
        <v>710</v>
      </c>
      <c r="P150" s="42">
        <v>661</v>
      </c>
      <c r="Q150" s="42">
        <v>555</v>
      </c>
      <c r="R150" s="42">
        <v>528</v>
      </c>
      <c r="S150" s="42">
        <v>669</v>
      </c>
      <c r="T150" s="42">
        <v>587</v>
      </c>
      <c r="U150" s="42">
        <v>611</v>
      </c>
      <c r="V150" s="42">
        <v>477</v>
      </c>
      <c r="W150" s="42">
        <v>472</v>
      </c>
      <c r="X150" s="42">
        <v>382</v>
      </c>
      <c r="Y150" s="42">
        <v>513</v>
      </c>
      <c r="Z150" s="42">
        <v>680</v>
      </c>
      <c r="AA150" s="42">
        <v>709</v>
      </c>
      <c r="AB150" s="42">
        <v>643</v>
      </c>
      <c r="AC150" s="42">
        <v>542</v>
      </c>
      <c r="AD150" s="42">
        <v>544</v>
      </c>
      <c r="AE150" s="42">
        <v>712</v>
      </c>
      <c r="AF150" s="42">
        <v>675</v>
      </c>
      <c r="AG150" s="42">
        <v>694</v>
      </c>
      <c r="AH150" s="42">
        <v>484</v>
      </c>
      <c r="AI150" s="42">
        <v>411</v>
      </c>
      <c r="AJ150" s="42">
        <v>445</v>
      </c>
      <c r="AK150" s="42">
        <v>510</v>
      </c>
      <c r="AL150" s="42"/>
      <c r="AM150" s="42"/>
    </row>
    <row r="151" spans="1:39" x14ac:dyDescent="0.25">
      <c r="A151" t="s">
        <v>98</v>
      </c>
      <c r="B151" s="42">
        <v>172</v>
      </c>
      <c r="C151" s="42">
        <v>152</v>
      </c>
      <c r="D151" s="42">
        <v>136</v>
      </c>
      <c r="E151" s="42">
        <v>93</v>
      </c>
      <c r="F151" s="42">
        <v>88</v>
      </c>
      <c r="G151" s="42">
        <v>107</v>
      </c>
      <c r="H151" s="42">
        <v>91</v>
      </c>
      <c r="I151" s="42">
        <v>95</v>
      </c>
      <c r="J151" s="42">
        <v>70</v>
      </c>
      <c r="K151" s="42">
        <v>67</v>
      </c>
      <c r="L151" s="42">
        <v>99</v>
      </c>
      <c r="M151" s="42">
        <v>149</v>
      </c>
      <c r="N151" s="42">
        <v>166</v>
      </c>
      <c r="O151" s="42">
        <v>164</v>
      </c>
      <c r="P151" s="42">
        <v>150</v>
      </c>
      <c r="Q151" s="42">
        <v>135</v>
      </c>
      <c r="R151" s="42">
        <v>109</v>
      </c>
      <c r="S151" s="42">
        <v>127</v>
      </c>
      <c r="T151" s="42">
        <v>124</v>
      </c>
      <c r="U151" s="42">
        <v>122</v>
      </c>
      <c r="V151" s="42">
        <v>90</v>
      </c>
      <c r="W151" s="42">
        <v>95</v>
      </c>
      <c r="X151" s="42">
        <v>105</v>
      </c>
      <c r="Y151" s="42">
        <v>155</v>
      </c>
      <c r="Z151" s="42">
        <v>174</v>
      </c>
      <c r="AA151" s="42">
        <v>183</v>
      </c>
      <c r="AB151" s="42">
        <v>172</v>
      </c>
      <c r="AC151" s="42">
        <v>134</v>
      </c>
      <c r="AD151" s="42">
        <v>140</v>
      </c>
      <c r="AE151" s="42">
        <v>166</v>
      </c>
      <c r="AF151" s="42">
        <v>157</v>
      </c>
      <c r="AG151" s="42">
        <v>139</v>
      </c>
      <c r="AH151" s="42">
        <v>90</v>
      </c>
      <c r="AI151" s="42">
        <v>109</v>
      </c>
      <c r="AJ151" s="42">
        <v>101</v>
      </c>
      <c r="AK151" s="42">
        <v>163</v>
      </c>
      <c r="AL151" s="42"/>
      <c r="AM151" s="42"/>
    </row>
    <row r="152" spans="1:39" x14ac:dyDescent="0.25">
      <c r="A152" t="s">
        <v>113</v>
      </c>
      <c r="B152" s="42">
        <v>214</v>
      </c>
      <c r="C152" s="42">
        <v>190</v>
      </c>
      <c r="D152" s="42">
        <v>166</v>
      </c>
      <c r="E152" s="42">
        <v>126</v>
      </c>
      <c r="F152" s="42">
        <v>107</v>
      </c>
      <c r="G152" s="42">
        <v>133</v>
      </c>
      <c r="H152" s="42">
        <v>127</v>
      </c>
      <c r="I152" s="42">
        <v>126</v>
      </c>
      <c r="J152" s="42">
        <v>94</v>
      </c>
      <c r="K152" s="42">
        <v>92</v>
      </c>
      <c r="L152" s="42">
        <v>105</v>
      </c>
      <c r="M152" s="42">
        <v>163</v>
      </c>
      <c r="N152" s="42">
        <v>194</v>
      </c>
      <c r="O152" s="42">
        <v>201</v>
      </c>
      <c r="P152" s="42">
        <v>177</v>
      </c>
      <c r="Q152" s="42">
        <v>158</v>
      </c>
      <c r="R152" s="42">
        <v>138</v>
      </c>
      <c r="S152" s="42">
        <v>161</v>
      </c>
      <c r="T152" s="42">
        <v>148</v>
      </c>
      <c r="U152" s="42">
        <v>153</v>
      </c>
      <c r="V152" s="42">
        <v>121</v>
      </c>
      <c r="W152" s="42">
        <v>111</v>
      </c>
      <c r="X152" s="42">
        <v>123</v>
      </c>
      <c r="Y152" s="42">
        <v>163</v>
      </c>
      <c r="Z152" s="42">
        <v>213</v>
      </c>
      <c r="AA152" s="42">
        <v>205</v>
      </c>
      <c r="AB152" s="42">
        <v>196</v>
      </c>
      <c r="AC152" s="42">
        <v>159</v>
      </c>
      <c r="AD152" s="42">
        <v>139</v>
      </c>
      <c r="AE152" s="42">
        <v>196</v>
      </c>
      <c r="AF152" s="42">
        <v>188</v>
      </c>
      <c r="AG152" s="42">
        <v>157</v>
      </c>
      <c r="AH152" s="42">
        <v>112</v>
      </c>
      <c r="AI152" s="42">
        <v>264</v>
      </c>
      <c r="AJ152" s="42">
        <v>117</v>
      </c>
      <c r="AK152" s="42">
        <v>264</v>
      </c>
      <c r="AL152" s="42"/>
      <c r="AM152" s="42"/>
    </row>
    <row r="153" spans="1:39" x14ac:dyDescent="0.25">
      <c r="A153" t="s">
        <v>104</v>
      </c>
      <c r="B153" s="42">
        <v>632</v>
      </c>
      <c r="C153" s="42">
        <v>577</v>
      </c>
      <c r="D153" s="42">
        <v>512</v>
      </c>
      <c r="E153" s="42">
        <v>381</v>
      </c>
      <c r="F153" s="42">
        <v>294</v>
      </c>
      <c r="G153" s="42">
        <v>357</v>
      </c>
      <c r="H153" s="42">
        <v>322</v>
      </c>
      <c r="I153" s="42">
        <v>304</v>
      </c>
      <c r="J153" s="42">
        <v>265</v>
      </c>
      <c r="K153" s="42">
        <v>256</v>
      </c>
      <c r="L153" s="42">
        <v>389</v>
      </c>
      <c r="M153" s="42">
        <v>554</v>
      </c>
      <c r="N153" s="42">
        <v>682</v>
      </c>
      <c r="O153" s="42">
        <v>707</v>
      </c>
      <c r="P153" s="42">
        <v>638</v>
      </c>
      <c r="Q153" s="42">
        <v>548</v>
      </c>
      <c r="R153" s="42">
        <v>402</v>
      </c>
      <c r="S153" s="42">
        <v>466</v>
      </c>
      <c r="T153" s="42">
        <v>436</v>
      </c>
      <c r="U153" s="42">
        <v>419</v>
      </c>
      <c r="V153" s="42">
        <v>339</v>
      </c>
      <c r="W153" s="42">
        <v>339</v>
      </c>
      <c r="X153" s="42">
        <v>411</v>
      </c>
      <c r="Y153" s="42">
        <v>564</v>
      </c>
      <c r="Z153" s="42">
        <v>714</v>
      </c>
      <c r="AA153" s="42">
        <v>720</v>
      </c>
      <c r="AB153" s="42">
        <v>694</v>
      </c>
      <c r="AC153" s="42">
        <v>492</v>
      </c>
      <c r="AD153" s="42">
        <v>436</v>
      </c>
      <c r="AE153" s="42">
        <v>554</v>
      </c>
      <c r="AF153" s="42">
        <v>535</v>
      </c>
      <c r="AG153" s="42">
        <v>532</v>
      </c>
      <c r="AH153" s="42">
        <v>384</v>
      </c>
      <c r="AI153" s="42">
        <v>374</v>
      </c>
      <c r="AJ153" s="42">
        <v>478</v>
      </c>
      <c r="AK153" s="42">
        <v>567</v>
      </c>
      <c r="AL153" s="42"/>
      <c r="AM153" s="42"/>
    </row>
    <row r="154" spans="1:39" x14ac:dyDescent="0.25">
      <c r="A154" t="s">
        <v>99</v>
      </c>
      <c r="B154" s="42">
        <v>60</v>
      </c>
      <c r="C154" s="42">
        <v>59</v>
      </c>
      <c r="D154" s="42">
        <v>56</v>
      </c>
      <c r="E154" s="42">
        <v>41</v>
      </c>
      <c r="F154" s="42">
        <v>28</v>
      </c>
      <c r="G154" s="42">
        <v>32</v>
      </c>
      <c r="H154" s="42">
        <v>29</v>
      </c>
      <c r="I154" s="42">
        <v>28</v>
      </c>
      <c r="J154" s="42">
        <v>19</v>
      </c>
      <c r="K154" s="42">
        <v>24</v>
      </c>
      <c r="L154" s="42">
        <v>34</v>
      </c>
      <c r="M154" s="42">
        <v>48</v>
      </c>
      <c r="N154" s="42">
        <v>67</v>
      </c>
      <c r="O154" s="42">
        <v>65</v>
      </c>
      <c r="P154" s="42">
        <v>68</v>
      </c>
      <c r="Q154" s="42">
        <v>50</v>
      </c>
      <c r="R154" s="42">
        <v>42</v>
      </c>
      <c r="S154" s="42">
        <v>56</v>
      </c>
      <c r="T154" s="42">
        <v>47</v>
      </c>
      <c r="U154" s="42">
        <v>44</v>
      </c>
      <c r="V154" s="42">
        <v>39</v>
      </c>
      <c r="W154" s="42">
        <v>33</v>
      </c>
      <c r="X154" s="42">
        <v>31</v>
      </c>
      <c r="Y154" s="42">
        <v>43</v>
      </c>
      <c r="Z154" s="42">
        <v>58</v>
      </c>
      <c r="AA154" s="42">
        <v>64</v>
      </c>
      <c r="AB154" s="42">
        <v>55</v>
      </c>
      <c r="AC154" s="42">
        <v>43</v>
      </c>
      <c r="AD154" s="42">
        <v>36</v>
      </c>
      <c r="AE154" s="42">
        <v>66</v>
      </c>
      <c r="AF154" s="42">
        <v>68</v>
      </c>
      <c r="AG154" s="42">
        <v>54</v>
      </c>
      <c r="AH154" s="42">
        <v>38</v>
      </c>
      <c r="AI154" s="42">
        <v>32</v>
      </c>
      <c r="AJ154" s="42">
        <v>38</v>
      </c>
      <c r="AK154" s="42">
        <v>44</v>
      </c>
      <c r="AL154" s="42"/>
      <c r="AM154" s="42"/>
    </row>
    <row r="155" spans="1:39" x14ac:dyDescent="0.25">
      <c r="A155" t="s">
        <v>151</v>
      </c>
      <c r="B155" s="42">
        <v>450</v>
      </c>
      <c r="C155" s="42">
        <v>406</v>
      </c>
      <c r="D155" s="42">
        <v>366</v>
      </c>
      <c r="E155" s="42">
        <v>242</v>
      </c>
      <c r="F155" s="42">
        <v>218</v>
      </c>
      <c r="G155" s="42">
        <v>298</v>
      </c>
      <c r="H155" s="42">
        <v>261</v>
      </c>
      <c r="I155" s="42">
        <v>272</v>
      </c>
      <c r="J155" s="42">
        <v>203</v>
      </c>
      <c r="K155" s="42">
        <v>213</v>
      </c>
      <c r="L155" s="42">
        <v>238</v>
      </c>
      <c r="M155" s="42">
        <v>348</v>
      </c>
      <c r="N155" s="42">
        <v>468</v>
      </c>
      <c r="O155" s="42">
        <v>476</v>
      </c>
      <c r="P155" s="42">
        <v>448</v>
      </c>
      <c r="Q155" s="42">
        <v>329</v>
      </c>
      <c r="R155" s="42">
        <v>292</v>
      </c>
      <c r="S155" s="42">
        <v>369</v>
      </c>
      <c r="T155" s="42">
        <v>322</v>
      </c>
      <c r="U155" s="42">
        <v>311</v>
      </c>
      <c r="V155" s="42">
        <v>261</v>
      </c>
      <c r="W155" s="42">
        <v>235</v>
      </c>
      <c r="X155" s="42">
        <v>212</v>
      </c>
      <c r="Y155" s="42">
        <v>312</v>
      </c>
      <c r="Z155" s="42">
        <v>465</v>
      </c>
      <c r="AA155" s="42">
        <v>486</v>
      </c>
      <c r="AB155" s="42">
        <v>422</v>
      </c>
      <c r="AC155" s="42">
        <v>334</v>
      </c>
      <c r="AD155" s="42">
        <v>336</v>
      </c>
      <c r="AE155" s="42">
        <v>397</v>
      </c>
      <c r="AF155" s="42">
        <v>391</v>
      </c>
      <c r="AG155" s="42">
        <v>353</v>
      </c>
      <c r="AH155" s="42">
        <v>263</v>
      </c>
      <c r="AI155" s="42">
        <v>221</v>
      </c>
      <c r="AJ155" s="42">
        <v>271</v>
      </c>
      <c r="AK155" s="42">
        <v>365</v>
      </c>
      <c r="AL155" s="42"/>
      <c r="AM155" s="42"/>
    </row>
    <row r="156" spans="1:39" x14ac:dyDescent="0.25">
      <c r="A156" t="s">
        <v>105</v>
      </c>
      <c r="B156" s="42">
        <v>374</v>
      </c>
      <c r="C156" s="42">
        <v>352</v>
      </c>
      <c r="D156" s="42">
        <v>300</v>
      </c>
      <c r="E156" s="42">
        <v>224</v>
      </c>
      <c r="F156" s="42">
        <v>165</v>
      </c>
      <c r="G156" s="42">
        <v>197</v>
      </c>
      <c r="H156" s="42">
        <v>178</v>
      </c>
      <c r="I156" s="42">
        <v>184</v>
      </c>
      <c r="J156" s="42">
        <v>150</v>
      </c>
      <c r="K156" s="42">
        <v>152</v>
      </c>
      <c r="L156" s="42">
        <v>203</v>
      </c>
      <c r="M156" s="42">
        <v>321</v>
      </c>
      <c r="N156" s="42">
        <v>411</v>
      </c>
      <c r="O156" s="42">
        <v>429</v>
      </c>
      <c r="P156" s="42">
        <v>388</v>
      </c>
      <c r="Q156" s="42">
        <v>307</v>
      </c>
      <c r="R156" s="42">
        <v>220</v>
      </c>
      <c r="S156" s="42">
        <v>269</v>
      </c>
      <c r="T156" s="42">
        <v>296</v>
      </c>
      <c r="U156" s="42">
        <v>284</v>
      </c>
      <c r="V156" s="42">
        <v>164</v>
      </c>
      <c r="W156" s="42">
        <v>177</v>
      </c>
      <c r="X156" s="42">
        <v>189</v>
      </c>
      <c r="Y156" s="42">
        <v>302</v>
      </c>
      <c r="Z156" s="42">
        <v>421</v>
      </c>
      <c r="AA156" s="42">
        <v>429</v>
      </c>
      <c r="AB156" s="42">
        <v>409</v>
      </c>
      <c r="AC156" s="42">
        <v>301</v>
      </c>
      <c r="AD156" s="42">
        <v>289</v>
      </c>
      <c r="AE156" s="42">
        <v>291</v>
      </c>
      <c r="AF156" s="42">
        <v>290</v>
      </c>
      <c r="AG156" s="42">
        <v>276</v>
      </c>
      <c r="AH156" s="42">
        <v>171</v>
      </c>
      <c r="AI156" s="42">
        <v>183</v>
      </c>
      <c r="AJ156" s="42">
        <v>224</v>
      </c>
      <c r="AK156" s="42">
        <v>305</v>
      </c>
      <c r="AL156" s="42"/>
      <c r="AM156" s="42"/>
    </row>
    <row r="157" spans="1:39" x14ac:dyDescent="0.25">
      <c r="A157" t="s">
        <v>360</v>
      </c>
      <c r="B157" s="42">
        <v>99</v>
      </c>
      <c r="C157" s="42">
        <v>88</v>
      </c>
      <c r="D157" s="42">
        <v>82</v>
      </c>
      <c r="E157" s="42">
        <v>61</v>
      </c>
      <c r="F157" s="42">
        <v>55</v>
      </c>
      <c r="G157" s="42">
        <v>80</v>
      </c>
      <c r="H157" s="42">
        <v>75</v>
      </c>
      <c r="I157" s="42">
        <v>76</v>
      </c>
      <c r="J157" s="42">
        <v>51</v>
      </c>
      <c r="K157" s="42">
        <v>47</v>
      </c>
      <c r="L157" s="42">
        <v>52</v>
      </c>
      <c r="M157" s="42">
        <v>81</v>
      </c>
      <c r="N157" s="42">
        <v>101</v>
      </c>
      <c r="O157" s="42">
        <v>101</v>
      </c>
      <c r="P157" s="42">
        <v>91</v>
      </c>
      <c r="Q157" s="42">
        <v>77</v>
      </c>
      <c r="R157" s="42">
        <v>88</v>
      </c>
      <c r="S157" s="42">
        <v>98</v>
      </c>
      <c r="T157" s="42">
        <v>101</v>
      </c>
      <c r="U157" s="42">
        <v>94</v>
      </c>
      <c r="V157" s="42">
        <v>70</v>
      </c>
      <c r="W157" s="42">
        <v>60</v>
      </c>
      <c r="X157" s="42">
        <v>53</v>
      </c>
      <c r="Y157" s="42">
        <v>69</v>
      </c>
      <c r="Z157" s="42">
        <v>93</v>
      </c>
      <c r="AA157" s="42">
        <v>102</v>
      </c>
      <c r="AB157" s="42">
        <v>91</v>
      </c>
      <c r="AC157" s="42">
        <v>86</v>
      </c>
      <c r="AD157" s="42">
        <v>85</v>
      </c>
      <c r="AE157" s="42">
        <v>119</v>
      </c>
      <c r="AF157" s="42">
        <v>152</v>
      </c>
      <c r="AG157" s="42">
        <v>105</v>
      </c>
      <c r="AH157" s="42">
        <v>70</v>
      </c>
      <c r="AI157" s="42">
        <v>60</v>
      </c>
      <c r="AJ157" s="42">
        <v>75</v>
      </c>
      <c r="AK157" s="42">
        <v>89</v>
      </c>
      <c r="AL157" s="42"/>
      <c r="AM157" s="42"/>
    </row>
    <row r="158" spans="1:39" x14ac:dyDescent="0.25">
      <c r="A158" t="s">
        <v>140</v>
      </c>
      <c r="B158" s="42">
        <v>389</v>
      </c>
      <c r="C158" s="42">
        <v>361</v>
      </c>
      <c r="D158" s="42">
        <v>336</v>
      </c>
      <c r="E158" s="42">
        <v>252</v>
      </c>
      <c r="F158" s="42">
        <v>221</v>
      </c>
      <c r="G158" s="42">
        <v>280</v>
      </c>
      <c r="H158" s="42">
        <v>253</v>
      </c>
      <c r="I158" s="42">
        <v>257</v>
      </c>
      <c r="J158" s="42">
        <v>203</v>
      </c>
      <c r="K158" s="42">
        <v>199</v>
      </c>
      <c r="L158" s="42">
        <v>246</v>
      </c>
      <c r="M158" s="42">
        <v>337</v>
      </c>
      <c r="N158" s="42">
        <v>454</v>
      </c>
      <c r="O158" s="42">
        <v>484</v>
      </c>
      <c r="P158" s="42">
        <v>433</v>
      </c>
      <c r="Q158" s="42">
        <v>330</v>
      </c>
      <c r="R158" s="42">
        <v>305</v>
      </c>
      <c r="S158" s="42">
        <v>353</v>
      </c>
      <c r="T158" s="42">
        <v>301</v>
      </c>
      <c r="U158" s="42">
        <v>311</v>
      </c>
      <c r="V158" s="42">
        <v>236</v>
      </c>
      <c r="W158" s="42">
        <v>242</v>
      </c>
      <c r="X158" s="42">
        <v>229</v>
      </c>
      <c r="Y158" s="42">
        <v>313</v>
      </c>
      <c r="Z158" s="42">
        <v>451</v>
      </c>
      <c r="AA158" s="42">
        <v>466</v>
      </c>
      <c r="AB158" s="42">
        <v>454</v>
      </c>
      <c r="AC158" s="42">
        <v>351</v>
      </c>
      <c r="AD158" s="42">
        <v>326</v>
      </c>
      <c r="AE158" s="42">
        <v>414</v>
      </c>
      <c r="AF158" s="42">
        <v>372</v>
      </c>
      <c r="AG158" s="42">
        <v>353</v>
      </c>
      <c r="AH158" s="42">
        <v>260</v>
      </c>
      <c r="AI158" s="42">
        <v>242</v>
      </c>
      <c r="AJ158" s="42">
        <v>266</v>
      </c>
      <c r="AK158" s="42">
        <v>326</v>
      </c>
      <c r="AL158" s="42"/>
      <c r="AM158" s="42"/>
    </row>
    <row r="159" spans="1:39" x14ac:dyDescent="0.25">
      <c r="A159" t="s">
        <v>159</v>
      </c>
      <c r="B159" s="42">
        <v>3821</v>
      </c>
      <c r="C159" s="42">
        <v>3400</v>
      </c>
      <c r="D159" s="42">
        <v>3378</v>
      </c>
      <c r="E159" s="42">
        <v>2457</v>
      </c>
      <c r="F159" s="42">
        <v>2534</v>
      </c>
      <c r="G159" s="42">
        <v>3405</v>
      </c>
      <c r="H159" s="42">
        <v>3076</v>
      </c>
      <c r="I159" s="42">
        <v>3215</v>
      </c>
      <c r="J159" s="42">
        <v>2703</v>
      </c>
      <c r="K159" s="42">
        <v>2722</v>
      </c>
      <c r="L159" s="42">
        <v>2778</v>
      </c>
      <c r="M159" s="42">
        <v>3216</v>
      </c>
      <c r="N159" s="42">
        <v>3622</v>
      </c>
      <c r="O159" s="42">
        <v>3961</v>
      </c>
      <c r="P159" s="42">
        <v>3781</v>
      </c>
      <c r="Q159" s="42">
        <v>3354</v>
      </c>
      <c r="R159" s="42">
        <v>3602</v>
      </c>
      <c r="S159" s="42">
        <v>4270</v>
      </c>
      <c r="T159" s="42">
        <v>3872</v>
      </c>
      <c r="U159" s="42">
        <v>3979</v>
      </c>
      <c r="V159" s="42">
        <v>3336</v>
      </c>
      <c r="W159" s="42">
        <v>3126</v>
      </c>
      <c r="X159" s="42">
        <v>2551</v>
      </c>
      <c r="Y159" s="42">
        <v>3155</v>
      </c>
      <c r="Z159" s="42">
        <v>4020</v>
      </c>
      <c r="AA159" s="42">
        <v>4381</v>
      </c>
      <c r="AB159" s="42">
        <v>4118</v>
      </c>
      <c r="AC159" s="42">
        <v>3556</v>
      </c>
      <c r="AD159" s="42">
        <v>3615</v>
      </c>
      <c r="AE159" s="42">
        <v>4840</v>
      </c>
      <c r="AF159" s="42">
        <v>4771</v>
      </c>
      <c r="AG159" s="42">
        <v>4612</v>
      </c>
      <c r="AH159" s="42">
        <v>3583</v>
      </c>
      <c r="AI159" s="42">
        <v>3232</v>
      </c>
      <c r="AJ159" s="42">
        <v>3116</v>
      </c>
      <c r="AK159" s="42">
        <v>3135</v>
      </c>
      <c r="AL159" s="42"/>
      <c r="AM159" s="42"/>
    </row>
    <row r="160" spans="1:39" x14ac:dyDescent="0.25">
      <c r="A160" t="s">
        <v>141</v>
      </c>
      <c r="B160" s="42">
        <v>192</v>
      </c>
      <c r="C160" s="42">
        <v>187</v>
      </c>
      <c r="D160" s="42">
        <v>186</v>
      </c>
      <c r="E160" s="42">
        <v>146</v>
      </c>
      <c r="F160" s="42">
        <v>133</v>
      </c>
      <c r="G160" s="42">
        <v>162</v>
      </c>
      <c r="H160" s="42">
        <v>183</v>
      </c>
      <c r="I160" s="42">
        <v>147</v>
      </c>
      <c r="J160" s="42">
        <v>101</v>
      </c>
      <c r="K160" s="42">
        <v>105</v>
      </c>
      <c r="L160" s="42">
        <v>126</v>
      </c>
      <c r="M160" s="42">
        <v>175</v>
      </c>
      <c r="N160" s="42">
        <v>216</v>
      </c>
      <c r="O160" s="42">
        <v>254</v>
      </c>
      <c r="P160" s="42">
        <v>241</v>
      </c>
      <c r="Q160" s="42">
        <v>196</v>
      </c>
      <c r="R160" s="42">
        <v>169</v>
      </c>
      <c r="S160" s="42">
        <v>232</v>
      </c>
      <c r="T160" s="42">
        <v>224</v>
      </c>
      <c r="U160" s="42">
        <v>175</v>
      </c>
      <c r="V160" s="42">
        <v>177</v>
      </c>
      <c r="W160" s="42">
        <v>126</v>
      </c>
      <c r="X160" s="42">
        <v>115</v>
      </c>
      <c r="Y160" s="42">
        <v>167</v>
      </c>
      <c r="Z160" s="42">
        <v>227</v>
      </c>
      <c r="AA160" s="42">
        <v>238</v>
      </c>
      <c r="AB160" s="42">
        <v>249</v>
      </c>
      <c r="AC160" s="42">
        <v>194</v>
      </c>
      <c r="AD160" s="42">
        <v>187</v>
      </c>
      <c r="AE160" s="42">
        <v>245</v>
      </c>
      <c r="AF160" s="42">
        <v>253</v>
      </c>
      <c r="AG160" s="42">
        <v>217</v>
      </c>
      <c r="AH160" s="42">
        <v>168</v>
      </c>
      <c r="AI160" s="42">
        <v>136</v>
      </c>
      <c r="AJ160" s="42">
        <v>141</v>
      </c>
      <c r="AK160" s="42">
        <v>152</v>
      </c>
      <c r="AL160" s="42"/>
      <c r="AM160" s="42"/>
    </row>
    <row r="161" spans="1:39" x14ac:dyDescent="0.25">
      <c r="A161" t="s">
        <v>361</v>
      </c>
      <c r="B161" s="42">
        <v>423</v>
      </c>
      <c r="C161" s="42">
        <v>376</v>
      </c>
      <c r="D161" s="42">
        <v>365</v>
      </c>
      <c r="E161" s="42">
        <v>282</v>
      </c>
      <c r="F161" s="42">
        <v>292</v>
      </c>
      <c r="G161" s="42">
        <v>362</v>
      </c>
      <c r="H161" s="42">
        <v>326</v>
      </c>
      <c r="I161" s="42">
        <v>315</v>
      </c>
      <c r="J161" s="42">
        <v>288</v>
      </c>
      <c r="K161" s="42">
        <v>275</v>
      </c>
      <c r="L161" s="42">
        <v>292</v>
      </c>
      <c r="M161" s="42">
        <v>341</v>
      </c>
      <c r="N161" s="42">
        <v>391</v>
      </c>
      <c r="O161" s="42">
        <v>417</v>
      </c>
      <c r="P161" s="42">
        <v>406</v>
      </c>
      <c r="Q161" s="42">
        <v>367</v>
      </c>
      <c r="R161" s="42">
        <v>369</v>
      </c>
      <c r="S161" s="42">
        <v>434</v>
      </c>
      <c r="T161" s="42">
        <v>396</v>
      </c>
      <c r="U161" s="42">
        <v>416</v>
      </c>
      <c r="V161" s="42">
        <v>320</v>
      </c>
      <c r="W161" s="42">
        <v>289</v>
      </c>
      <c r="X161" s="42">
        <v>237</v>
      </c>
      <c r="Y161" s="42">
        <v>318</v>
      </c>
      <c r="Z161" s="42">
        <v>407</v>
      </c>
      <c r="AA161" s="42">
        <v>452</v>
      </c>
      <c r="AB161" s="42">
        <v>444</v>
      </c>
      <c r="AC161" s="42">
        <v>385</v>
      </c>
      <c r="AD161" s="42">
        <v>375</v>
      </c>
      <c r="AE161" s="42">
        <v>489</v>
      </c>
      <c r="AF161" s="42">
        <v>489</v>
      </c>
      <c r="AG161" s="42">
        <v>439</v>
      </c>
      <c r="AH161" s="42">
        <v>346</v>
      </c>
      <c r="AI161" s="42">
        <v>314</v>
      </c>
      <c r="AJ161" s="42">
        <v>316</v>
      </c>
      <c r="AK161" s="42">
        <v>334</v>
      </c>
      <c r="AL161" s="42"/>
      <c r="AM161" s="42"/>
    </row>
    <row r="162" spans="1:39" x14ac:dyDescent="0.25">
      <c r="A162" t="s">
        <v>362</v>
      </c>
      <c r="B162" s="42">
        <v>418</v>
      </c>
      <c r="C162" s="42">
        <v>370</v>
      </c>
      <c r="D162" s="42">
        <v>359</v>
      </c>
      <c r="E162" s="42">
        <v>278</v>
      </c>
      <c r="F162" s="42">
        <v>290</v>
      </c>
      <c r="G162" s="42">
        <v>358</v>
      </c>
      <c r="H162" s="42">
        <v>323</v>
      </c>
      <c r="I162" s="42">
        <v>312</v>
      </c>
      <c r="J162" s="42">
        <v>286</v>
      </c>
      <c r="K162" s="42">
        <v>273</v>
      </c>
      <c r="L162" s="42">
        <v>288</v>
      </c>
      <c r="M162" s="42">
        <v>335</v>
      </c>
      <c r="N162" s="42">
        <v>386</v>
      </c>
      <c r="O162" s="42">
        <v>411</v>
      </c>
      <c r="P162" s="42">
        <v>400</v>
      </c>
      <c r="Q162" s="42">
        <v>363</v>
      </c>
      <c r="R162" s="42">
        <v>364</v>
      </c>
      <c r="S162" s="42">
        <v>431</v>
      </c>
      <c r="T162" s="42">
        <v>393</v>
      </c>
      <c r="U162" s="42">
        <v>412</v>
      </c>
      <c r="V162" s="42">
        <v>316</v>
      </c>
      <c r="W162" s="42">
        <v>285</v>
      </c>
      <c r="X162" s="42">
        <v>234</v>
      </c>
      <c r="Y162" s="42">
        <v>313</v>
      </c>
      <c r="Z162" s="42">
        <v>400</v>
      </c>
      <c r="AA162" s="42">
        <v>444</v>
      </c>
      <c r="AB162" s="42">
        <v>438</v>
      </c>
      <c r="AC162" s="42">
        <v>380</v>
      </c>
      <c r="AD162" s="42">
        <v>372</v>
      </c>
      <c r="AE162" s="42">
        <v>482</v>
      </c>
      <c r="AF162" s="42">
        <v>482</v>
      </c>
      <c r="AG162" s="42">
        <v>435</v>
      </c>
      <c r="AH162" s="42">
        <v>341</v>
      </c>
      <c r="AI162" s="42">
        <v>309</v>
      </c>
      <c r="AJ162" s="42">
        <v>311</v>
      </c>
      <c r="AK162" s="42">
        <v>332</v>
      </c>
      <c r="AL162" s="42"/>
      <c r="AM162" s="42"/>
    </row>
    <row r="163" spans="1:39" x14ac:dyDescent="0.25">
      <c r="A163" t="s">
        <v>363</v>
      </c>
      <c r="B163" s="42">
        <v>5</v>
      </c>
      <c r="C163" s="42">
        <v>6</v>
      </c>
      <c r="D163" s="42">
        <v>6</v>
      </c>
      <c r="E163" s="42">
        <v>4</v>
      </c>
      <c r="F163" s="42">
        <v>2</v>
      </c>
      <c r="G163" s="42">
        <v>4</v>
      </c>
      <c r="H163" s="42">
        <v>3</v>
      </c>
      <c r="I163" s="42">
        <v>3</v>
      </c>
      <c r="J163" s="42">
        <v>2</v>
      </c>
      <c r="K163" s="42">
        <v>2</v>
      </c>
      <c r="L163" s="42">
        <v>4</v>
      </c>
      <c r="M163" s="42">
        <v>6</v>
      </c>
      <c r="N163" s="42">
        <v>5</v>
      </c>
      <c r="O163" s="42">
        <v>6</v>
      </c>
      <c r="P163" s="42">
        <v>6</v>
      </c>
      <c r="Q163" s="42">
        <v>4</v>
      </c>
      <c r="R163" s="42">
        <v>5</v>
      </c>
      <c r="S163" s="42">
        <v>3</v>
      </c>
      <c r="T163" s="42">
        <v>3</v>
      </c>
      <c r="U163" s="42">
        <v>4</v>
      </c>
      <c r="V163" s="42">
        <v>4</v>
      </c>
      <c r="W163" s="42">
        <v>4</v>
      </c>
      <c r="X163" s="42">
        <v>3</v>
      </c>
      <c r="Y163" s="42">
        <v>5</v>
      </c>
      <c r="Z163" s="42">
        <v>7</v>
      </c>
      <c r="AA163" s="42">
        <v>8</v>
      </c>
      <c r="AB163" s="42">
        <v>6</v>
      </c>
      <c r="AC163" s="42">
        <v>5</v>
      </c>
      <c r="AD163" s="42">
        <v>3</v>
      </c>
      <c r="AE163" s="42">
        <v>7</v>
      </c>
      <c r="AF163" s="42">
        <v>7</v>
      </c>
      <c r="AG163" s="42">
        <v>4</v>
      </c>
      <c r="AH163" s="42">
        <v>5</v>
      </c>
      <c r="AI163" s="42">
        <v>5</v>
      </c>
      <c r="AJ163" s="42">
        <v>5</v>
      </c>
      <c r="AK163" s="42">
        <v>2</v>
      </c>
      <c r="AL163" s="42"/>
      <c r="AM163" s="42"/>
    </row>
    <row r="164" spans="1:39" x14ac:dyDescent="0.25">
      <c r="A164" t="s">
        <v>100</v>
      </c>
      <c r="B164" s="42">
        <v>99</v>
      </c>
      <c r="C164" s="42">
        <v>88</v>
      </c>
      <c r="D164" s="42">
        <v>82</v>
      </c>
      <c r="E164" s="42">
        <v>61</v>
      </c>
      <c r="F164" s="42">
        <v>55</v>
      </c>
      <c r="G164" s="42">
        <v>80</v>
      </c>
      <c r="H164" s="42">
        <v>75</v>
      </c>
      <c r="I164" s="42">
        <v>76</v>
      </c>
      <c r="J164" s="42">
        <v>51</v>
      </c>
      <c r="K164" s="42">
        <v>47</v>
      </c>
      <c r="L164" s="42">
        <v>52</v>
      </c>
      <c r="M164" s="42">
        <v>81</v>
      </c>
      <c r="N164" s="42">
        <v>101</v>
      </c>
      <c r="O164" s="42">
        <v>101</v>
      </c>
      <c r="P164" s="42">
        <v>91</v>
      </c>
      <c r="Q164" s="42">
        <v>77</v>
      </c>
      <c r="R164" s="42">
        <v>88</v>
      </c>
      <c r="S164" s="42">
        <v>98</v>
      </c>
      <c r="T164" s="42">
        <v>101</v>
      </c>
      <c r="U164" s="42">
        <v>94</v>
      </c>
      <c r="V164" s="42">
        <v>70</v>
      </c>
      <c r="W164" s="42">
        <v>60</v>
      </c>
      <c r="X164" s="42">
        <v>53</v>
      </c>
      <c r="Y164" s="42">
        <v>69</v>
      </c>
      <c r="Z164" s="42">
        <v>93</v>
      </c>
      <c r="AA164" s="42">
        <v>102</v>
      </c>
      <c r="AB164" s="42">
        <v>91</v>
      </c>
      <c r="AC164" s="42">
        <v>86</v>
      </c>
      <c r="AD164" s="42">
        <v>85</v>
      </c>
      <c r="AE164" s="42">
        <v>119</v>
      </c>
      <c r="AF164" s="42">
        <v>152</v>
      </c>
      <c r="AG164" s="42">
        <v>105</v>
      </c>
      <c r="AH164" s="42">
        <v>70</v>
      </c>
      <c r="AI164" s="42">
        <v>60</v>
      </c>
      <c r="AJ164" s="42">
        <v>75</v>
      </c>
      <c r="AK164" s="42">
        <v>89</v>
      </c>
      <c r="AL164" s="42"/>
      <c r="AM164" s="42"/>
    </row>
    <row r="165" spans="1:39" x14ac:dyDescent="0.25">
      <c r="A165" t="s">
        <v>364</v>
      </c>
      <c r="B165" s="42">
        <v>975</v>
      </c>
      <c r="C165" s="42">
        <v>899</v>
      </c>
      <c r="D165" s="42">
        <v>799</v>
      </c>
      <c r="E165" s="42">
        <v>583</v>
      </c>
      <c r="F165" s="42">
        <v>459</v>
      </c>
      <c r="G165" s="42">
        <v>593</v>
      </c>
      <c r="H165" s="42">
        <v>523</v>
      </c>
      <c r="I165" s="42">
        <v>541</v>
      </c>
      <c r="J165" s="42">
        <v>449</v>
      </c>
      <c r="K165" s="42">
        <v>393</v>
      </c>
      <c r="L165" s="42">
        <v>478</v>
      </c>
      <c r="M165" s="42">
        <v>769</v>
      </c>
      <c r="N165" s="42">
        <v>932</v>
      </c>
      <c r="O165" s="42">
        <v>968</v>
      </c>
      <c r="P165" s="42">
        <v>903</v>
      </c>
      <c r="Q165" s="42">
        <v>753</v>
      </c>
      <c r="R165" s="42">
        <v>617</v>
      </c>
      <c r="S165" s="42">
        <v>760</v>
      </c>
      <c r="T165" s="42">
        <v>707</v>
      </c>
      <c r="U165" s="42">
        <v>677</v>
      </c>
      <c r="V165" s="42">
        <v>453</v>
      </c>
      <c r="W165" s="42">
        <v>406</v>
      </c>
      <c r="X165" s="42">
        <v>381</v>
      </c>
      <c r="Y165" s="42">
        <v>622</v>
      </c>
      <c r="Z165" s="42">
        <v>858</v>
      </c>
      <c r="AA165" s="42">
        <v>904</v>
      </c>
      <c r="AB165" s="42">
        <v>871</v>
      </c>
      <c r="AC165" s="42">
        <v>640</v>
      </c>
      <c r="AD165" s="42">
        <v>623</v>
      </c>
      <c r="AE165" s="42">
        <v>908</v>
      </c>
      <c r="AF165" s="42">
        <v>884</v>
      </c>
      <c r="AG165" s="42">
        <v>724</v>
      </c>
      <c r="AH165" s="42">
        <v>474</v>
      </c>
      <c r="AI165" s="42">
        <v>510</v>
      </c>
      <c r="AJ165" s="42">
        <v>484</v>
      </c>
      <c r="AK165" s="42">
        <v>669</v>
      </c>
      <c r="AL165" s="42"/>
      <c r="AM165" s="42"/>
    </row>
    <row r="166" spans="1:39" x14ac:dyDescent="0.25">
      <c r="A166" t="s">
        <v>152</v>
      </c>
      <c r="B166" s="42">
        <v>755</v>
      </c>
      <c r="C166" s="42">
        <v>655</v>
      </c>
      <c r="D166" s="42">
        <v>653</v>
      </c>
      <c r="E166" s="42">
        <v>441</v>
      </c>
      <c r="F166" s="42">
        <v>483</v>
      </c>
      <c r="G166" s="42">
        <v>654</v>
      </c>
      <c r="H166" s="42">
        <v>581</v>
      </c>
      <c r="I166" s="42">
        <v>614</v>
      </c>
      <c r="J166" s="42">
        <v>449</v>
      </c>
      <c r="K166" s="42">
        <v>441</v>
      </c>
      <c r="L166" s="42">
        <v>493</v>
      </c>
      <c r="M166" s="42">
        <v>638</v>
      </c>
      <c r="N166" s="42">
        <v>732</v>
      </c>
      <c r="O166" s="42">
        <v>776</v>
      </c>
      <c r="P166" s="42">
        <v>716</v>
      </c>
      <c r="Q166" s="42">
        <v>594</v>
      </c>
      <c r="R166" s="42">
        <v>691</v>
      </c>
      <c r="S166" s="42">
        <v>793</v>
      </c>
      <c r="T166" s="42">
        <v>724</v>
      </c>
      <c r="U166" s="42">
        <v>757</v>
      </c>
      <c r="V166" s="42">
        <v>601</v>
      </c>
      <c r="W166" s="42">
        <v>559</v>
      </c>
      <c r="X166" s="42">
        <v>462</v>
      </c>
      <c r="Y166" s="42">
        <v>613</v>
      </c>
      <c r="Z166" s="42">
        <v>789</v>
      </c>
      <c r="AA166" s="42">
        <v>856</v>
      </c>
      <c r="AB166" s="42">
        <v>727</v>
      </c>
      <c r="AC166" s="42">
        <v>631</v>
      </c>
      <c r="AD166" s="42">
        <v>660</v>
      </c>
      <c r="AE166" s="42">
        <v>918</v>
      </c>
      <c r="AF166" s="42">
        <v>885</v>
      </c>
      <c r="AG166" s="42">
        <v>812</v>
      </c>
      <c r="AH166" s="42">
        <v>598</v>
      </c>
      <c r="AI166" s="42">
        <v>538</v>
      </c>
      <c r="AJ166" s="42">
        <v>537</v>
      </c>
      <c r="AK166" s="42">
        <v>619</v>
      </c>
      <c r="AL166" s="42"/>
      <c r="AM166" s="42"/>
    </row>
    <row r="167" spans="1:39" x14ac:dyDescent="0.25">
      <c r="A167" t="s">
        <v>365</v>
      </c>
      <c r="B167" s="42">
        <v>347</v>
      </c>
      <c r="C167" s="42">
        <v>282</v>
      </c>
      <c r="D167" s="42">
        <v>299</v>
      </c>
      <c r="E167" s="42">
        <v>203</v>
      </c>
      <c r="F167" s="42">
        <v>270</v>
      </c>
      <c r="G167" s="42">
        <v>362</v>
      </c>
      <c r="H167" s="42">
        <v>329</v>
      </c>
      <c r="I167" s="42">
        <v>351</v>
      </c>
      <c r="J167" s="42">
        <v>230</v>
      </c>
      <c r="K167" s="42">
        <v>235</v>
      </c>
      <c r="L167" s="42">
        <v>260</v>
      </c>
      <c r="M167" s="42">
        <v>321</v>
      </c>
      <c r="N167" s="42">
        <v>337</v>
      </c>
      <c r="O167" s="42">
        <v>352</v>
      </c>
      <c r="P167" s="42">
        <v>328</v>
      </c>
      <c r="Q167" s="42">
        <v>303</v>
      </c>
      <c r="R167" s="42">
        <v>382</v>
      </c>
      <c r="S167" s="42">
        <v>456</v>
      </c>
      <c r="T167" s="42">
        <v>415</v>
      </c>
      <c r="U167" s="42">
        <v>445</v>
      </c>
      <c r="V167" s="42">
        <v>336</v>
      </c>
      <c r="W167" s="42">
        <v>296</v>
      </c>
      <c r="X167" s="42">
        <v>249</v>
      </c>
      <c r="Y167" s="42">
        <v>314</v>
      </c>
      <c r="Z167" s="42">
        <v>360</v>
      </c>
      <c r="AA167" s="42">
        <v>398</v>
      </c>
      <c r="AB167" s="42">
        <v>342</v>
      </c>
      <c r="AC167" s="42">
        <v>310</v>
      </c>
      <c r="AD167" s="42">
        <v>346</v>
      </c>
      <c r="AE167" s="42">
        <v>508</v>
      </c>
      <c r="AF167" s="42">
        <v>503</v>
      </c>
      <c r="AG167" s="42">
        <v>455</v>
      </c>
      <c r="AH167" s="42">
        <v>321</v>
      </c>
      <c r="AI167" s="42">
        <v>288</v>
      </c>
      <c r="AJ167" s="42">
        <v>278</v>
      </c>
      <c r="AK167" s="42">
        <v>299</v>
      </c>
      <c r="AL167" s="42"/>
      <c r="AM167" s="42"/>
    </row>
    <row r="168" spans="1:39" x14ac:dyDescent="0.25">
      <c r="A168" t="s">
        <v>366</v>
      </c>
      <c r="B168" s="42">
        <v>755</v>
      </c>
      <c r="C168" s="42">
        <v>655</v>
      </c>
      <c r="D168" s="42">
        <v>653</v>
      </c>
      <c r="E168" s="42">
        <v>441</v>
      </c>
      <c r="F168" s="42">
        <v>483</v>
      </c>
      <c r="G168" s="42">
        <v>654</v>
      </c>
      <c r="H168" s="42">
        <v>581</v>
      </c>
      <c r="I168" s="42">
        <v>614</v>
      </c>
      <c r="J168" s="42">
        <v>449</v>
      </c>
      <c r="K168" s="42">
        <v>441</v>
      </c>
      <c r="L168" s="42">
        <v>493</v>
      </c>
      <c r="M168" s="42">
        <v>638</v>
      </c>
      <c r="N168" s="42">
        <v>732</v>
      </c>
      <c r="O168" s="42">
        <v>776</v>
      </c>
      <c r="P168" s="42">
        <v>716</v>
      </c>
      <c r="Q168" s="42">
        <v>594</v>
      </c>
      <c r="R168" s="42">
        <v>691</v>
      </c>
      <c r="S168" s="42">
        <v>793</v>
      </c>
      <c r="T168" s="42">
        <v>724</v>
      </c>
      <c r="U168" s="42">
        <v>757</v>
      </c>
      <c r="V168" s="42">
        <v>601</v>
      </c>
      <c r="W168" s="42">
        <v>559</v>
      </c>
      <c r="X168" s="42">
        <v>462</v>
      </c>
      <c r="Y168" s="42">
        <v>613</v>
      </c>
      <c r="Z168" s="42">
        <v>789</v>
      </c>
      <c r="AA168" s="42">
        <v>856</v>
      </c>
      <c r="AB168" s="42">
        <v>727</v>
      </c>
      <c r="AC168" s="42">
        <v>631</v>
      </c>
      <c r="AD168" s="42">
        <v>660</v>
      </c>
      <c r="AE168" s="42">
        <v>918</v>
      </c>
      <c r="AF168" s="42">
        <v>885</v>
      </c>
      <c r="AG168" s="42">
        <v>812</v>
      </c>
      <c r="AH168" s="42">
        <v>598</v>
      </c>
      <c r="AI168" s="42">
        <v>538</v>
      </c>
      <c r="AJ168" s="42">
        <v>537</v>
      </c>
      <c r="AK168" s="42">
        <v>619</v>
      </c>
      <c r="AL168" s="42"/>
      <c r="AM168" s="42"/>
    </row>
    <row r="169" spans="1:39" x14ac:dyDescent="0.25">
      <c r="A169" t="s">
        <v>367</v>
      </c>
      <c r="B169" s="42">
        <v>835</v>
      </c>
      <c r="C169" s="42">
        <v>737</v>
      </c>
      <c r="D169" s="42">
        <v>742</v>
      </c>
      <c r="E169" s="42">
        <v>549</v>
      </c>
      <c r="F169" s="42">
        <v>663</v>
      </c>
      <c r="G169" s="42">
        <v>891</v>
      </c>
      <c r="H169" s="42">
        <v>828</v>
      </c>
      <c r="I169" s="42">
        <v>899</v>
      </c>
      <c r="J169" s="42">
        <v>752</v>
      </c>
      <c r="K169" s="42">
        <v>766</v>
      </c>
      <c r="L169" s="42">
        <v>724</v>
      </c>
      <c r="M169" s="42">
        <v>780</v>
      </c>
      <c r="N169" s="42">
        <v>858</v>
      </c>
      <c r="O169" s="42">
        <v>943</v>
      </c>
      <c r="P169" s="42">
        <v>889</v>
      </c>
      <c r="Q169" s="42">
        <v>822</v>
      </c>
      <c r="R169" s="42">
        <v>971</v>
      </c>
      <c r="S169" s="42">
        <v>1115</v>
      </c>
      <c r="T169" s="42">
        <v>1052</v>
      </c>
      <c r="U169" s="42">
        <v>1067</v>
      </c>
      <c r="V169" s="42">
        <v>926</v>
      </c>
      <c r="W169" s="42">
        <v>865</v>
      </c>
      <c r="X169" s="42">
        <v>676</v>
      </c>
      <c r="Y169" s="42">
        <v>772</v>
      </c>
      <c r="Z169" s="42">
        <v>940</v>
      </c>
      <c r="AA169" s="42">
        <v>1058</v>
      </c>
      <c r="AB169" s="42">
        <v>976</v>
      </c>
      <c r="AC169" s="42">
        <v>895</v>
      </c>
      <c r="AD169" s="42">
        <v>884</v>
      </c>
      <c r="AE169" s="42">
        <v>1250</v>
      </c>
      <c r="AF169" s="42">
        <v>1270</v>
      </c>
      <c r="AG169" s="42">
        <v>1235</v>
      </c>
      <c r="AH169" s="42">
        <v>993</v>
      </c>
      <c r="AI169" s="42">
        <v>926</v>
      </c>
      <c r="AJ169" s="42">
        <v>873</v>
      </c>
      <c r="AK169" s="42">
        <v>780</v>
      </c>
      <c r="AL169" s="42"/>
      <c r="AM169" s="42"/>
    </row>
    <row r="170" spans="1:39" x14ac:dyDescent="0.25">
      <c r="A170" t="s">
        <v>368</v>
      </c>
      <c r="B170" s="42">
        <v>313</v>
      </c>
      <c r="C170" s="42">
        <v>276</v>
      </c>
      <c r="D170" s="42">
        <v>258</v>
      </c>
      <c r="E170" s="42">
        <v>179</v>
      </c>
      <c r="F170" s="42">
        <v>199</v>
      </c>
      <c r="G170" s="42">
        <v>259</v>
      </c>
      <c r="H170" s="42">
        <v>262</v>
      </c>
      <c r="I170" s="42">
        <v>224</v>
      </c>
      <c r="J170" s="42">
        <v>170</v>
      </c>
      <c r="K170" s="42">
        <v>166</v>
      </c>
      <c r="L170" s="42">
        <v>206</v>
      </c>
      <c r="M170" s="42">
        <v>265</v>
      </c>
      <c r="N170" s="42">
        <v>321</v>
      </c>
      <c r="O170" s="42">
        <v>315</v>
      </c>
      <c r="P170" s="42">
        <v>306</v>
      </c>
      <c r="Q170" s="42">
        <v>252</v>
      </c>
      <c r="R170" s="42">
        <v>231</v>
      </c>
      <c r="S170" s="42">
        <v>423</v>
      </c>
      <c r="T170" s="42">
        <v>449</v>
      </c>
      <c r="U170" s="42">
        <v>384</v>
      </c>
      <c r="V170" s="42">
        <v>310</v>
      </c>
      <c r="W170" s="42">
        <v>250</v>
      </c>
      <c r="X170" s="42">
        <v>177</v>
      </c>
      <c r="Y170" s="42">
        <v>208</v>
      </c>
      <c r="Z170" s="42">
        <v>279</v>
      </c>
      <c r="AA170" s="42">
        <v>298</v>
      </c>
      <c r="AB170" s="42">
        <v>263</v>
      </c>
      <c r="AC170" s="42">
        <v>228</v>
      </c>
      <c r="AD170" s="42">
        <v>226</v>
      </c>
      <c r="AE170" s="42">
        <v>441</v>
      </c>
      <c r="AF170" s="42">
        <v>491</v>
      </c>
      <c r="AG170" s="42">
        <v>368</v>
      </c>
      <c r="AH170" s="42">
        <v>255</v>
      </c>
      <c r="AI170" s="42">
        <v>228</v>
      </c>
      <c r="AJ170" s="42">
        <v>200</v>
      </c>
      <c r="AK170" s="42">
        <v>199</v>
      </c>
      <c r="AL170" s="42"/>
      <c r="AM170" s="42"/>
    </row>
    <row r="171" spans="1:39" x14ac:dyDescent="0.25">
      <c r="A171" t="s">
        <v>123</v>
      </c>
      <c r="B171" s="42">
        <v>2701</v>
      </c>
      <c r="C171" s="42">
        <v>2446</v>
      </c>
      <c r="D171" s="42">
        <v>2252</v>
      </c>
      <c r="E171" s="42">
        <v>1576</v>
      </c>
      <c r="F171" s="42">
        <v>1321</v>
      </c>
      <c r="G171" s="42">
        <v>1729</v>
      </c>
      <c r="H171" s="42">
        <v>1553</v>
      </c>
      <c r="I171" s="42">
        <v>1647</v>
      </c>
      <c r="J171" s="42">
        <v>1361</v>
      </c>
      <c r="K171" s="42">
        <v>1410</v>
      </c>
      <c r="L171" s="42">
        <v>1663</v>
      </c>
      <c r="M171" s="42">
        <v>2395</v>
      </c>
      <c r="N171" s="42">
        <v>2977</v>
      </c>
      <c r="O171" s="42">
        <v>3113</v>
      </c>
      <c r="P171" s="42">
        <v>2905</v>
      </c>
      <c r="Q171" s="42">
        <v>2339</v>
      </c>
      <c r="R171" s="42">
        <v>1917</v>
      </c>
      <c r="S171" s="42">
        <v>2453</v>
      </c>
      <c r="T171" s="42">
        <v>2173</v>
      </c>
      <c r="U171" s="42">
        <v>2230</v>
      </c>
      <c r="V171" s="42">
        <v>1737</v>
      </c>
      <c r="W171" s="42">
        <v>1633</v>
      </c>
      <c r="X171" s="42">
        <v>1496</v>
      </c>
      <c r="Y171" s="42">
        <v>2185</v>
      </c>
      <c r="Z171" s="42">
        <v>2963</v>
      </c>
      <c r="AA171" s="42">
        <v>3129</v>
      </c>
      <c r="AB171" s="42">
        <v>2975</v>
      </c>
      <c r="AC171" s="42">
        <v>2303</v>
      </c>
      <c r="AD171" s="42">
        <v>2334</v>
      </c>
      <c r="AE171" s="42">
        <v>2876</v>
      </c>
      <c r="AF171" s="42">
        <v>2814</v>
      </c>
      <c r="AG171" s="42">
        <v>2628</v>
      </c>
      <c r="AH171" s="42">
        <v>1926</v>
      </c>
      <c r="AI171" s="42">
        <v>1756</v>
      </c>
      <c r="AJ171" s="42">
        <v>1847</v>
      </c>
      <c r="AK171" s="42">
        <v>2219</v>
      </c>
      <c r="AL171" s="42"/>
      <c r="AM171" s="42"/>
    </row>
    <row r="172" spans="1:39" x14ac:dyDescent="0.25">
      <c r="A172" t="s">
        <v>114</v>
      </c>
      <c r="B172" s="42">
        <v>195</v>
      </c>
      <c r="C172" s="42">
        <v>179</v>
      </c>
      <c r="D172" s="42">
        <v>166</v>
      </c>
      <c r="E172" s="42">
        <v>113</v>
      </c>
      <c r="F172" s="42">
        <v>104</v>
      </c>
      <c r="G172" s="42">
        <v>136</v>
      </c>
      <c r="H172" s="42">
        <v>120</v>
      </c>
      <c r="I172" s="42">
        <v>128</v>
      </c>
      <c r="J172" s="42">
        <v>89</v>
      </c>
      <c r="K172" s="42">
        <v>84</v>
      </c>
      <c r="L172" s="42">
        <v>99</v>
      </c>
      <c r="M172" s="42">
        <v>160</v>
      </c>
      <c r="N172" s="42">
        <v>197</v>
      </c>
      <c r="O172" s="42">
        <v>192</v>
      </c>
      <c r="P172" s="42">
        <v>177</v>
      </c>
      <c r="Q172" s="42">
        <v>134</v>
      </c>
      <c r="R172" s="42">
        <v>122</v>
      </c>
      <c r="S172" s="42">
        <v>181</v>
      </c>
      <c r="T172" s="42">
        <v>177</v>
      </c>
      <c r="U172" s="42">
        <v>178</v>
      </c>
      <c r="V172" s="42">
        <v>116</v>
      </c>
      <c r="W172" s="42">
        <v>107</v>
      </c>
      <c r="X172" s="42">
        <v>87</v>
      </c>
      <c r="Y172" s="42">
        <v>134</v>
      </c>
      <c r="Z172" s="42">
        <v>185</v>
      </c>
      <c r="AA172" s="42">
        <v>181</v>
      </c>
      <c r="AB172" s="42">
        <v>176</v>
      </c>
      <c r="AC172" s="42">
        <v>145</v>
      </c>
      <c r="AD172" s="42">
        <v>148</v>
      </c>
      <c r="AE172" s="42">
        <v>220</v>
      </c>
      <c r="AF172" s="42">
        <v>201</v>
      </c>
      <c r="AG172" s="42">
        <v>166</v>
      </c>
      <c r="AH172" s="42">
        <v>100</v>
      </c>
      <c r="AI172" s="42">
        <v>97</v>
      </c>
      <c r="AJ172" s="42">
        <v>107</v>
      </c>
      <c r="AK172" s="42">
        <v>141</v>
      </c>
      <c r="AL172" s="42"/>
      <c r="AM172" s="42"/>
    </row>
    <row r="222" spans="1:29" x14ac:dyDescent="0.25">
      <c r="A222" s="27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</row>
    <row r="223" spans="1:29" x14ac:dyDescent="0.25">
      <c r="A223" s="27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</row>
    <row r="224" spans="1:29" x14ac:dyDescent="0.25">
      <c r="A224" s="27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</row>
    <row r="225" spans="1:29" x14ac:dyDescent="0.25">
      <c r="A225" s="27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</row>
    <row r="226" spans="1:29" x14ac:dyDescent="0.25">
      <c r="A226" s="27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</row>
    <row r="227" spans="1:29" x14ac:dyDescent="0.25">
      <c r="A227" s="27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</row>
    <row r="228" spans="1:29" x14ac:dyDescent="0.25">
      <c r="A228" s="27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</row>
    <row r="229" spans="1:29" x14ac:dyDescent="0.25">
      <c r="A229" s="27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</row>
    <row r="230" spans="1:29" x14ac:dyDescent="0.25">
      <c r="A230" s="27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</row>
    <row r="231" spans="1:29" x14ac:dyDescent="0.25">
      <c r="A231" s="27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</row>
    <row r="232" spans="1:29" x14ac:dyDescent="0.25">
      <c r="A232" s="27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</row>
    <row r="233" spans="1:29" x14ac:dyDescent="0.25">
      <c r="A233" s="27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</row>
    <row r="234" spans="1:29" x14ac:dyDescent="0.25">
      <c r="A234" s="27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</row>
    <row r="235" spans="1:29" x14ac:dyDescent="0.25">
      <c r="A235" s="27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</row>
    <row r="236" spans="1:29" x14ac:dyDescent="0.25">
      <c r="A236" s="27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</row>
    <row r="237" spans="1:29" x14ac:dyDescent="0.25">
      <c r="A237" s="27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</row>
    <row r="238" spans="1:29" x14ac:dyDescent="0.25">
      <c r="A238" s="27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</row>
    <row r="239" spans="1:29" x14ac:dyDescent="0.25">
      <c r="A239" s="27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</row>
    <row r="240" spans="1:29" x14ac:dyDescent="0.25">
      <c r="A240" s="27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</row>
    <row r="241" spans="1:29" x14ac:dyDescent="0.25">
      <c r="A241" s="27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</row>
    <row r="242" spans="1:29" x14ac:dyDescent="0.25">
      <c r="A242" s="27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</row>
    <row r="243" spans="1:29" x14ac:dyDescent="0.25">
      <c r="A243" s="27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</row>
    <row r="244" spans="1:29" x14ac:dyDescent="0.25">
      <c r="A244" s="27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O253"/>
  <sheetViews>
    <sheetView zoomScale="80" zoomScaleNormal="80" workbookViewId="0">
      <selection activeCell="B3" sqref="B3"/>
    </sheetView>
  </sheetViews>
  <sheetFormatPr defaultColWidth="9.140625" defaultRowHeight="15" x14ac:dyDescent="0.25"/>
  <cols>
    <col min="1" max="1" width="52.85546875" customWidth="1"/>
    <col min="2" max="2" width="9.5703125" customWidth="1"/>
    <col min="3" max="6" width="11.85546875" customWidth="1"/>
    <col min="7" max="15" width="11.28515625" customWidth="1"/>
  </cols>
  <sheetData>
    <row r="1" spans="1:15" x14ac:dyDescent="0.25">
      <c r="A1" s="23" t="s">
        <v>5</v>
      </c>
      <c r="B1" s="28">
        <v>44562</v>
      </c>
      <c r="C1" s="28">
        <v>44593</v>
      </c>
      <c r="D1" s="28">
        <v>44621</v>
      </c>
      <c r="E1" s="28">
        <v>44652</v>
      </c>
      <c r="F1" s="28">
        <v>44682</v>
      </c>
      <c r="G1" s="28">
        <v>44713</v>
      </c>
      <c r="H1" s="28">
        <v>44743</v>
      </c>
      <c r="I1" s="28">
        <v>44774</v>
      </c>
      <c r="J1" s="28">
        <v>44805</v>
      </c>
      <c r="K1" s="28">
        <v>44835</v>
      </c>
      <c r="L1" s="28">
        <v>44866</v>
      </c>
      <c r="M1" s="28">
        <v>44896</v>
      </c>
      <c r="N1" s="28">
        <v>44927</v>
      </c>
      <c r="O1" s="28"/>
    </row>
    <row r="2" spans="1:15" x14ac:dyDescent="0.25">
      <c r="A2" s="25" t="s">
        <v>2</v>
      </c>
      <c r="B2" s="28">
        <v>45261</v>
      </c>
      <c r="C2" s="28">
        <v>45292</v>
      </c>
      <c r="D2" s="28">
        <v>45323</v>
      </c>
      <c r="E2" s="28">
        <v>45352</v>
      </c>
      <c r="F2" s="28">
        <v>45383</v>
      </c>
      <c r="G2" s="28">
        <v>45413</v>
      </c>
      <c r="H2" s="28">
        <v>45444</v>
      </c>
      <c r="I2" s="28">
        <v>45474</v>
      </c>
      <c r="J2" s="28">
        <v>45505</v>
      </c>
      <c r="K2" s="28">
        <v>45536</v>
      </c>
      <c r="L2" s="28">
        <v>45566</v>
      </c>
      <c r="M2" s="28">
        <v>45597</v>
      </c>
      <c r="N2" s="28">
        <v>45627</v>
      </c>
      <c r="O2" s="28"/>
    </row>
    <row r="3" spans="1:15" x14ac:dyDescent="0.25">
      <c r="A3" t="s">
        <v>86</v>
      </c>
      <c r="B3" s="21">
        <f>SUM('Step 3'!B3:Y3)</f>
        <v>8077</v>
      </c>
      <c r="C3" s="21">
        <f>SUM('Step 3'!C3:Z3)</f>
        <v>8093</v>
      </c>
      <c r="D3" s="21">
        <f>SUM('Step 3'!D3:AA3)</f>
        <v>8168</v>
      </c>
      <c r="E3" s="21">
        <f>SUM('Step 3'!E3:AB3)</f>
        <v>8284</v>
      </c>
      <c r="F3" s="21">
        <f>SUM('Step 3'!F3:AC3)</f>
        <v>8377</v>
      </c>
      <c r="G3" s="21">
        <f>SUM('Step 3'!G3:AD3)</f>
        <v>8523</v>
      </c>
      <c r="H3" s="21">
        <f>SUM('Step 3'!H3:AE3)</f>
        <v>8636</v>
      </c>
      <c r="I3" s="21">
        <f>SUM('Step 3'!I3:AF3)</f>
        <v>8774</v>
      </c>
      <c r="J3" s="21">
        <f>SUM('Step 3'!J3:AG3)</f>
        <v>8849</v>
      </c>
      <c r="K3" s="21">
        <f>SUM('Step 3'!K3:AH3)</f>
        <v>8874</v>
      </c>
      <c r="L3" s="21">
        <f>SUM('Step 3'!L3:AI3)</f>
        <v>8886</v>
      </c>
      <c r="M3" s="21">
        <f>SUM('Step 3'!M3:AJ3)</f>
        <v>8878</v>
      </c>
      <c r="N3" s="21">
        <f>SUM('Step 3'!N3:AK3)</f>
        <v>8836</v>
      </c>
      <c r="O3" s="21"/>
    </row>
    <row r="4" spans="1:15" x14ac:dyDescent="0.25">
      <c r="A4" t="s">
        <v>291</v>
      </c>
      <c r="B4" s="21">
        <f>SUM('Step 3'!B4:Y4)</f>
        <v>9948</v>
      </c>
      <c r="C4" s="21">
        <f>SUM('Step 3'!C4:Z4)</f>
        <v>9934</v>
      </c>
      <c r="D4" s="21">
        <f>SUM('Step 3'!D4:AA4)</f>
        <v>10012</v>
      </c>
      <c r="E4" s="21">
        <f>SUM('Step 3'!E4:AB4)</f>
        <v>10052</v>
      </c>
      <c r="F4" s="21">
        <f>SUM('Step 3'!F4:AC4)</f>
        <v>10126</v>
      </c>
      <c r="G4" s="21">
        <f>SUM('Step 3'!G4:AD4)</f>
        <v>10215</v>
      </c>
      <c r="H4" s="21">
        <f>SUM('Step 3'!H4:AE4)</f>
        <v>10410</v>
      </c>
      <c r="I4" s="21">
        <f>SUM('Step 3'!I4:AF4)</f>
        <v>10669</v>
      </c>
      <c r="J4" s="21">
        <f>SUM('Step 3'!J4:AG4)</f>
        <v>10754</v>
      </c>
      <c r="K4" s="21">
        <f>SUM('Step 3'!K4:AH4)</f>
        <v>10806</v>
      </c>
      <c r="L4" s="21">
        <f>SUM('Step 3'!L4:AI4)</f>
        <v>10825</v>
      </c>
      <c r="M4" s="21">
        <f>SUM('Step 3'!M4:AJ4)</f>
        <v>10813</v>
      </c>
      <c r="N4" s="21">
        <f>SUM('Step 3'!N4:AK4)</f>
        <v>10743</v>
      </c>
      <c r="O4" s="21"/>
    </row>
    <row r="5" spans="1:15" x14ac:dyDescent="0.25">
      <c r="A5" t="s">
        <v>292</v>
      </c>
      <c r="B5" s="21">
        <f>SUM('Step 3'!B5:Y5)</f>
        <v>12522</v>
      </c>
      <c r="C5" s="21">
        <f>SUM('Step 3'!C5:Z5)</f>
        <v>12586</v>
      </c>
      <c r="D5" s="21">
        <f>SUM('Step 3'!D5:AA5)</f>
        <v>12754</v>
      </c>
      <c r="E5" s="21">
        <f>SUM('Step 3'!E5:AB5)</f>
        <v>12875</v>
      </c>
      <c r="F5" s="21">
        <f>SUM('Step 3'!F5:AC5)</f>
        <v>13048</v>
      </c>
      <c r="G5" s="21">
        <f>SUM('Step 3'!G5:AD5)</f>
        <v>13264</v>
      </c>
      <c r="H5" s="21">
        <f>SUM('Step 3'!H5:AE5)</f>
        <v>13446</v>
      </c>
      <c r="I5" s="21">
        <f>SUM('Step 3'!I5:AF5)</f>
        <v>13681</v>
      </c>
      <c r="J5" s="21">
        <f>SUM('Step 3'!J5:AG5)</f>
        <v>13829</v>
      </c>
      <c r="K5" s="21">
        <f>SUM('Step 3'!K5:AH5)</f>
        <v>13918</v>
      </c>
      <c r="L5" s="21">
        <f>SUM('Step 3'!L5:AI5)</f>
        <v>13967</v>
      </c>
      <c r="M5" s="21">
        <f>SUM('Step 3'!M5:AJ5)</f>
        <v>13986</v>
      </c>
      <c r="N5" s="21">
        <f>SUM('Step 3'!N5:AK5)</f>
        <v>13944</v>
      </c>
      <c r="O5" s="21"/>
    </row>
    <row r="6" spans="1:15" x14ac:dyDescent="0.25">
      <c r="A6" t="s">
        <v>293</v>
      </c>
      <c r="B6" s="21">
        <f>SUM('Step 3'!B6:Y6)</f>
        <v>9941</v>
      </c>
      <c r="C6" s="21">
        <f>SUM('Step 3'!C6:Z6)</f>
        <v>9938</v>
      </c>
      <c r="D6" s="21">
        <f>SUM('Step 3'!D6:AA6)</f>
        <v>10025</v>
      </c>
      <c r="E6" s="21">
        <f>SUM('Step 3'!E6:AB6)</f>
        <v>10114</v>
      </c>
      <c r="F6" s="21">
        <f>SUM('Step 3'!F6:AC6)</f>
        <v>10217</v>
      </c>
      <c r="G6" s="21">
        <f>SUM('Step 3'!G6:AD6)</f>
        <v>10354</v>
      </c>
      <c r="H6" s="21">
        <f>SUM('Step 3'!H6:AE6)</f>
        <v>10556</v>
      </c>
      <c r="I6" s="21">
        <f>SUM('Step 3'!I6:AF6)</f>
        <v>10786</v>
      </c>
      <c r="J6" s="21">
        <f>SUM('Step 3'!J6:AG6)</f>
        <v>10988</v>
      </c>
      <c r="K6" s="21">
        <f>SUM('Step 3'!K6:AH6)</f>
        <v>11095</v>
      </c>
      <c r="L6" s="21">
        <f>SUM('Step 3'!L6:AI6)</f>
        <v>11161</v>
      </c>
      <c r="M6" s="21">
        <f>SUM('Step 3'!M6:AJ6)</f>
        <v>11197</v>
      </c>
      <c r="N6" s="21">
        <f>SUM('Step 3'!N6:AK6)</f>
        <v>11177</v>
      </c>
      <c r="O6" s="21"/>
    </row>
    <row r="7" spans="1:15" x14ac:dyDescent="0.25">
      <c r="A7" t="s">
        <v>153</v>
      </c>
      <c r="B7" s="21">
        <f>SUM('Step 3'!B7:Y7)</f>
        <v>124578</v>
      </c>
      <c r="C7" s="21">
        <f>SUM('Step 3'!C7:Z7)</f>
        <v>124613</v>
      </c>
      <c r="D7" s="21">
        <f>SUM('Step 3'!D7:AA7)</f>
        <v>125786</v>
      </c>
      <c r="E7" s="21">
        <f>SUM('Step 3'!E7:AB7)</f>
        <v>127033</v>
      </c>
      <c r="F7" s="21">
        <f>SUM('Step 3'!F7:AC7)</f>
        <v>128506</v>
      </c>
      <c r="G7" s="21">
        <f>SUM('Step 3'!G7:AD7)</f>
        <v>129967</v>
      </c>
      <c r="H7" s="21">
        <f>SUM('Step 3'!H7:AE7)</f>
        <v>132330</v>
      </c>
      <c r="I7" s="21">
        <f>SUM('Step 3'!I7:AF7)</f>
        <v>135053</v>
      </c>
      <c r="J7" s="21">
        <f>SUM('Step 3'!J7:AG7)</f>
        <v>137228</v>
      </c>
      <c r="K7" s="21">
        <f>SUM('Step 3'!K7:AH7)</f>
        <v>138287</v>
      </c>
      <c r="L7" s="21">
        <f>SUM('Step 3'!L7:AI7)</f>
        <v>139006</v>
      </c>
      <c r="M7" s="21">
        <f>SUM('Step 3'!M7:AJ7)</f>
        <v>139539</v>
      </c>
      <c r="N7" s="21">
        <f>SUM('Step 3'!N7:AK7)</f>
        <v>139550</v>
      </c>
      <c r="O7" s="21"/>
    </row>
    <row r="8" spans="1:15" x14ac:dyDescent="0.25">
      <c r="A8" t="s">
        <v>294</v>
      </c>
      <c r="B8" s="21">
        <f>SUM('Step 3'!B8:Y8)</f>
        <v>16181</v>
      </c>
      <c r="C8" s="21">
        <f>SUM('Step 3'!C8:Z8)</f>
        <v>16191</v>
      </c>
      <c r="D8" s="21">
        <f>SUM('Step 3'!D8:AA8)</f>
        <v>16375</v>
      </c>
      <c r="E8" s="21">
        <f>SUM('Step 3'!E8:AB8)</f>
        <v>16530</v>
      </c>
      <c r="F8" s="21">
        <f>SUM('Step 3'!F8:AC8)</f>
        <v>16770</v>
      </c>
      <c r="G8" s="21">
        <f>SUM('Step 3'!G8:AD8)</f>
        <v>16972</v>
      </c>
      <c r="H8" s="21">
        <f>SUM('Step 3'!H8:AE8)</f>
        <v>17311</v>
      </c>
      <c r="I8" s="21">
        <f>SUM('Step 3'!I8:AF8)</f>
        <v>17735</v>
      </c>
      <c r="J8" s="21">
        <f>SUM('Step 3'!J8:AG8)</f>
        <v>18043</v>
      </c>
      <c r="K8" s="21">
        <f>SUM('Step 3'!K8:AH8)</f>
        <v>18221</v>
      </c>
      <c r="L8" s="21">
        <f>SUM('Step 3'!L8:AI8)</f>
        <v>18323</v>
      </c>
      <c r="M8" s="21">
        <f>SUM('Step 3'!M8:AJ8)</f>
        <v>18403</v>
      </c>
      <c r="N8" s="21">
        <f>SUM('Step 3'!N8:AK8)</f>
        <v>18400</v>
      </c>
      <c r="O8" s="21"/>
    </row>
    <row r="9" spans="1:15" x14ac:dyDescent="0.25">
      <c r="A9" t="s">
        <v>403</v>
      </c>
      <c r="B9" s="21">
        <f>SUM('Step 3'!B9:Y9)</f>
        <v>7854</v>
      </c>
      <c r="C9" s="21">
        <f>SUM('Step 3'!C9:Z9)</f>
        <v>7797</v>
      </c>
      <c r="D9" s="21">
        <f>SUM('Step 3'!D9:AA9)</f>
        <v>7824</v>
      </c>
      <c r="E9" s="21">
        <f>SUM('Step 3'!E9:AB9)</f>
        <v>7827</v>
      </c>
      <c r="F9" s="21">
        <f>SUM('Step 3'!F9:AC9)</f>
        <v>7913</v>
      </c>
      <c r="G9" s="21">
        <f>SUM('Step 3'!G9:AD9)</f>
        <v>7974</v>
      </c>
      <c r="H9" s="21">
        <f>SUM('Step 3'!H9:AE9)</f>
        <v>8112</v>
      </c>
      <c r="I9" s="21">
        <f>SUM('Step 3'!I9:AF9)</f>
        <v>8247</v>
      </c>
      <c r="J9" s="21">
        <f>SUM('Step 3'!J9:AG9)</f>
        <v>8321</v>
      </c>
      <c r="K9" s="21">
        <f>SUM('Step 3'!K9:AH9)</f>
        <v>8348</v>
      </c>
      <c r="L9" s="21">
        <f>SUM('Step 3'!L9:AI9)</f>
        <v>8358</v>
      </c>
      <c r="M9" s="21">
        <f>SUM('Step 3'!M9:AJ9)</f>
        <v>8353</v>
      </c>
      <c r="N9" s="21">
        <f>SUM('Step 3'!N9:AK9)</f>
        <v>8301</v>
      </c>
      <c r="O9" s="21"/>
    </row>
    <row r="10" spans="1:15" x14ac:dyDescent="0.25">
      <c r="A10" t="s">
        <v>295</v>
      </c>
      <c r="B10" s="21">
        <f>SUM('Step 3'!B10:Y10)</f>
        <v>12516</v>
      </c>
      <c r="C10" s="21">
        <f>SUM('Step 3'!C10:Z10)</f>
        <v>12465</v>
      </c>
      <c r="D10" s="21">
        <f>SUM('Step 3'!D10:AA10)</f>
        <v>12526</v>
      </c>
      <c r="E10" s="21">
        <f>SUM('Step 3'!E10:AB10)</f>
        <v>12552</v>
      </c>
      <c r="F10" s="21">
        <f>SUM('Step 3'!F10:AC10)</f>
        <v>12690</v>
      </c>
      <c r="G10" s="21">
        <f>SUM('Step 3'!G10:AD10)</f>
        <v>12814</v>
      </c>
      <c r="H10" s="21">
        <f>SUM('Step 3'!H10:AE10)</f>
        <v>13031</v>
      </c>
      <c r="I10" s="21">
        <f>SUM('Step 3'!I10:AF10)</f>
        <v>13265</v>
      </c>
      <c r="J10" s="21">
        <f>SUM('Step 3'!J10:AG10)</f>
        <v>13410</v>
      </c>
      <c r="K10" s="21">
        <f>SUM('Step 3'!K10:AH10)</f>
        <v>13483</v>
      </c>
      <c r="L10" s="21">
        <f>SUM('Step 3'!L10:AI10)</f>
        <v>13498</v>
      </c>
      <c r="M10" s="21">
        <f>SUM('Step 3'!M10:AJ10)</f>
        <v>13494</v>
      </c>
      <c r="N10" s="21">
        <f>SUM('Step 3'!N10:AK10)</f>
        <v>13421</v>
      </c>
      <c r="O10" s="21"/>
    </row>
    <row r="11" spans="1:15" x14ac:dyDescent="0.25">
      <c r="A11" t="s">
        <v>92</v>
      </c>
      <c r="B11" s="21">
        <f>SUM('Step 3'!B11:Y11)</f>
        <v>13381</v>
      </c>
      <c r="C11" s="21">
        <f>SUM('Step 3'!C11:Z11)</f>
        <v>13439</v>
      </c>
      <c r="D11" s="21">
        <f>SUM('Step 3'!D11:AA11)</f>
        <v>13553</v>
      </c>
      <c r="E11" s="21">
        <f>SUM('Step 3'!E11:AB11)</f>
        <v>13681</v>
      </c>
      <c r="F11" s="21">
        <f>SUM('Step 3'!F11:AC11)</f>
        <v>13754</v>
      </c>
      <c r="G11" s="21">
        <f>SUM('Step 3'!G11:AD11)</f>
        <v>13921</v>
      </c>
      <c r="H11" s="21">
        <f>SUM('Step 3'!H11:AE11)</f>
        <v>14077</v>
      </c>
      <c r="I11" s="21">
        <f>SUM('Step 3'!I11:AF11)</f>
        <v>14264</v>
      </c>
      <c r="J11" s="21">
        <f>SUM('Step 3'!J11:AG11)</f>
        <v>14421</v>
      </c>
      <c r="K11" s="21">
        <f>SUM('Step 3'!K11:AH11)</f>
        <v>14496</v>
      </c>
      <c r="L11" s="21">
        <f>SUM('Step 3'!L11:AI11)</f>
        <v>14538</v>
      </c>
      <c r="M11" s="21">
        <f>SUM('Step 3'!M11:AJ11)</f>
        <v>14571</v>
      </c>
      <c r="N11" s="21">
        <f>SUM('Step 3'!N11:AK11)</f>
        <v>14547</v>
      </c>
      <c r="O11" s="21"/>
    </row>
    <row r="12" spans="1:15" x14ac:dyDescent="0.25">
      <c r="A12" t="s">
        <v>83</v>
      </c>
      <c r="B12" s="21">
        <f>SUM('Step 3'!B12:Y12)</f>
        <v>19701</v>
      </c>
      <c r="C12" s="21">
        <f>SUM('Step 3'!C12:Z12)</f>
        <v>19668</v>
      </c>
      <c r="D12" s="21">
        <f>SUM('Step 3'!D12:AA12)</f>
        <v>19793</v>
      </c>
      <c r="E12" s="21">
        <f>SUM('Step 3'!E12:AB12)</f>
        <v>19953</v>
      </c>
      <c r="F12" s="21">
        <f>SUM('Step 3'!F12:AC12)</f>
        <v>20064</v>
      </c>
      <c r="G12" s="21">
        <f>SUM('Step 3'!G12:AD12)</f>
        <v>20217</v>
      </c>
      <c r="H12" s="21">
        <f>SUM('Step 3'!H12:AE12)</f>
        <v>20593</v>
      </c>
      <c r="I12" s="21">
        <f>SUM('Step 3'!I12:AF12)</f>
        <v>21015</v>
      </c>
      <c r="J12" s="21">
        <f>SUM('Step 3'!J12:AG12)</f>
        <v>21365</v>
      </c>
      <c r="K12" s="21">
        <f>SUM('Step 3'!K12:AH12)</f>
        <v>21489</v>
      </c>
      <c r="L12" s="21">
        <f>SUM('Step 3'!L12:AI12)</f>
        <v>21574</v>
      </c>
      <c r="M12" s="21">
        <f>SUM('Step 3'!M12:AJ12)</f>
        <v>21576</v>
      </c>
      <c r="N12" s="21">
        <f>SUM('Step 3'!N12:AK12)</f>
        <v>21528</v>
      </c>
      <c r="O12" s="21"/>
    </row>
    <row r="13" spans="1:15" x14ac:dyDescent="0.25">
      <c r="A13" t="s">
        <v>296</v>
      </c>
      <c r="B13" s="21">
        <f>SUM('Step 3'!B13:Y13)</f>
        <v>19701</v>
      </c>
      <c r="C13" s="21">
        <f>SUM('Step 3'!C13:Z13)</f>
        <v>19668</v>
      </c>
      <c r="D13" s="21">
        <f>SUM('Step 3'!D13:AA13)</f>
        <v>19793</v>
      </c>
      <c r="E13" s="21">
        <f>SUM('Step 3'!E13:AB13)</f>
        <v>19953</v>
      </c>
      <c r="F13" s="21">
        <f>SUM('Step 3'!F13:AC13)</f>
        <v>20064</v>
      </c>
      <c r="G13" s="21">
        <f>SUM('Step 3'!G13:AD13)</f>
        <v>20217</v>
      </c>
      <c r="H13" s="21">
        <f>SUM('Step 3'!H13:AE13)</f>
        <v>20593</v>
      </c>
      <c r="I13" s="21">
        <f>SUM('Step 3'!I13:AF13)</f>
        <v>21015</v>
      </c>
      <c r="J13" s="21">
        <f>SUM('Step 3'!J13:AG13)</f>
        <v>21365</v>
      </c>
      <c r="K13" s="21">
        <f>SUM('Step 3'!K13:AH13)</f>
        <v>21489</v>
      </c>
      <c r="L13" s="21">
        <f>SUM('Step 3'!L13:AI13)</f>
        <v>21574</v>
      </c>
      <c r="M13" s="21">
        <f>SUM('Step 3'!M13:AJ13)</f>
        <v>21576</v>
      </c>
      <c r="N13" s="21">
        <f>SUM('Step 3'!N13:AK13)</f>
        <v>21528</v>
      </c>
      <c r="O13" s="21"/>
    </row>
    <row r="14" spans="1:15" x14ac:dyDescent="0.25">
      <c r="A14" t="s">
        <v>120</v>
      </c>
      <c r="B14" s="21">
        <f>SUM('Step 3'!B14:Y14)</f>
        <v>17735</v>
      </c>
      <c r="C14" s="21">
        <f>SUM('Step 3'!C14:Z14)</f>
        <v>17690</v>
      </c>
      <c r="D14" s="21">
        <f>SUM('Step 3'!D14:AA14)</f>
        <v>17761</v>
      </c>
      <c r="E14" s="21">
        <f>SUM('Step 3'!E14:AB14)</f>
        <v>17913</v>
      </c>
      <c r="F14" s="21">
        <f>SUM('Step 3'!F14:AC14)</f>
        <v>18058</v>
      </c>
      <c r="G14" s="21">
        <f>SUM('Step 3'!G14:AD14)</f>
        <v>18326</v>
      </c>
      <c r="H14" s="21">
        <f>SUM('Step 3'!H14:AE14)</f>
        <v>18678</v>
      </c>
      <c r="I14" s="21">
        <f>SUM('Step 3'!I14:AF14)</f>
        <v>19080</v>
      </c>
      <c r="J14" s="21">
        <f>SUM('Step 3'!J14:AG14)</f>
        <v>19386</v>
      </c>
      <c r="K14" s="21">
        <f>SUM('Step 3'!K14:AH14)</f>
        <v>19510</v>
      </c>
      <c r="L14" s="21">
        <f>SUM('Step 3'!L14:AI14)</f>
        <v>19597</v>
      </c>
      <c r="M14" s="21">
        <f>SUM('Step 3'!M14:AJ14)</f>
        <v>19641</v>
      </c>
      <c r="N14" s="21">
        <f>SUM('Step 3'!N14:AK14)</f>
        <v>19564</v>
      </c>
      <c r="O14" s="21"/>
    </row>
    <row r="15" spans="1:15" x14ac:dyDescent="0.25">
      <c r="A15" t="s">
        <v>110</v>
      </c>
      <c r="B15" s="21">
        <f>SUM('Step 3'!B15:Y15)</f>
        <v>1855</v>
      </c>
      <c r="C15" s="21">
        <f>SUM('Step 3'!C15:Z15)</f>
        <v>1862</v>
      </c>
      <c r="D15" s="21">
        <f>SUM('Step 3'!D15:AA15)</f>
        <v>1874</v>
      </c>
      <c r="E15" s="21">
        <f>SUM('Step 3'!E15:AB15)</f>
        <v>1881</v>
      </c>
      <c r="F15" s="21">
        <f>SUM('Step 3'!F15:AC15)</f>
        <v>1889</v>
      </c>
      <c r="G15" s="21">
        <f>SUM('Step 3'!G15:AD15)</f>
        <v>1906</v>
      </c>
      <c r="H15" s="21">
        <f>SUM('Step 3'!H15:AE15)</f>
        <v>1941</v>
      </c>
      <c r="I15" s="21">
        <f>SUM('Step 3'!I15:AF15)</f>
        <v>1984</v>
      </c>
      <c r="J15" s="21">
        <f>SUM('Step 3'!J15:AG15)</f>
        <v>2012</v>
      </c>
      <c r="K15" s="21">
        <f>SUM('Step 3'!K15:AH15)</f>
        <v>2025</v>
      </c>
      <c r="L15" s="21">
        <f>SUM('Step 3'!L15:AI15)</f>
        <v>2035</v>
      </c>
      <c r="M15" s="21">
        <f>SUM('Step 3'!M15:AJ15)</f>
        <v>2036</v>
      </c>
      <c r="N15" s="21">
        <f>SUM('Step 3'!N15:AK15)</f>
        <v>2018</v>
      </c>
      <c r="O15" s="21"/>
    </row>
    <row r="16" spans="1:15" x14ac:dyDescent="0.25">
      <c r="A16" t="s">
        <v>297</v>
      </c>
      <c r="B16" s="21">
        <f>SUM('Step 3'!B16:Y16)</f>
        <v>21941</v>
      </c>
      <c r="C16" s="21">
        <f>SUM('Step 3'!C16:Z16)</f>
        <v>21959</v>
      </c>
      <c r="D16" s="21">
        <f>SUM('Step 3'!D16:AA16)</f>
        <v>22190</v>
      </c>
      <c r="E16" s="21">
        <f>SUM('Step 3'!E16:AB16)</f>
        <v>22385</v>
      </c>
      <c r="F16" s="21">
        <f>SUM('Step 3'!F16:AC16)</f>
        <v>22667</v>
      </c>
      <c r="G16" s="21">
        <f>SUM('Step 3'!G16:AD16)</f>
        <v>22864</v>
      </c>
      <c r="H16" s="21">
        <f>SUM('Step 3'!H16:AE16)</f>
        <v>23228</v>
      </c>
      <c r="I16" s="21">
        <f>SUM('Step 3'!I16:AF16)</f>
        <v>23671</v>
      </c>
      <c r="J16" s="21">
        <f>SUM('Step 3'!J16:AG16)</f>
        <v>24007</v>
      </c>
      <c r="K16" s="21">
        <f>SUM('Step 3'!K16:AH16)</f>
        <v>24179</v>
      </c>
      <c r="L16" s="21">
        <f>SUM('Step 3'!L16:AI16)</f>
        <v>24324</v>
      </c>
      <c r="M16" s="21">
        <f>SUM('Step 3'!M16:AJ16)</f>
        <v>24461</v>
      </c>
      <c r="N16" s="21">
        <f>SUM('Step 3'!N16:AK16)</f>
        <v>24516</v>
      </c>
      <c r="O16" s="21"/>
    </row>
    <row r="17" spans="1:15" x14ac:dyDescent="0.25">
      <c r="A17" t="s">
        <v>298</v>
      </c>
      <c r="B17" s="21">
        <f>SUM('Step 3'!B17:Y17)</f>
        <v>29138</v>
      </c>
      <c r="C17" s="21">
        <f>SUM('Step 3'!C17:Z17)</f>
        <v>29221</v>
      </c>
      <c r="D17" s="21">
        <f>SUM('Step 3'!D17:AA17)</f>
        <v>29537</v>
      </c>
      <c r="E17" s="21">
        <f>SUM('Step 3'!E17:AB17)</f>
        <v>29794</v>
      </c>
      <c r="F17" s="21">
        <f>SUM('Step 3'!F17:AC17)</f>
        <v>30185</v>
      </c>
      <c r="G17" s="21">
        <f>SUM('Step 3'!G17:AD17)</f>
        <v>30439</v>
      </c>
      <c r="H17" s="21">
        <f>SUM('Step 3'!H17:AE17)</f>
        <v>30891</v>
      </c>
      <c r="I17" s="21">
        <f>SUM('Step 3'!I17:AF17)</f>
        <v>31378</v>
      </c>
      <c r="J17" s="21">
        <f>SUM('Step 3'!J17:AG17)</f>
        <v>31704</v>
      </c>
      <c r="K17" s="21">
        <f>SUM('Step 3'!K17:AH17)</f>
        <v>31909</v>
      </c>
      <c r="L17" s="21">
        <f>SUM('Step 3'!L17:AI17)</f>
        <v>32007</v>
      </c>
      <c r="M17" s="21">
        <f>SUM('Step 3'!M17:AJ17)</f>
        <v>32098</v>
      </c>
      <c r="N17" s="21">
        <f>SUM('Step 3'!N17:AK17)</f>
        <v>32046</v>
      </c>
      <c r="O17" s="21"/>
    </row>
    <row r="18" spans="1:15" x14ac:dyDescent="0.25">
      <c r="A18" t="s">
        <v>133</v>
      </c>
      <c r="B18" s="21">
        <f>SUM('Step 3'!B18:Y18)</f>
        <v>21455</v>
      </c>
      <c r="C18" s="21">
        <f>SUM('Step 3'!C18:Z18)</f>
        <v>21445</v>
      </c>
      <c r="D18" s="21">
        <f>SUM('Step 3'!D18:AA18)</f>
        <v>21679</v>
      </c>
      <c r="E18" s="21">
        <f>SUM('Step 3'!E18:AB18)</f>
        <v>21850</v>
      </c>
      <c r="F18" s="21">
        <f>SUM('Step 3'!F18:AC18)</f>
        <v>22104</v>
      </c>
      <c r="G18" s="21">
        <f>SUM('Step 3'!G18:AD18)</f>
        <v>22417</v>
      </c>
      <c r="H18" s="21">
        <f>SUM('Step 3'!H18:AE18)</f>
        <v>22817</v>
      </c>
      <c r="I18" s="21">
        <f>SUM('Step 3'!I18:AF18)</f>
        <v>23266</v>
      </c>
      <c r="J18" s="21">
        <f>SUM('Step 3'!J18:AG18)</f>
        <v>23622</v>
      </c>
      <c r="K18" s="21">
        <f>SUM('Step 3'!K18:AH18)</f>
        <v>23867</v>
      </c>
      <c r="L18" s="21">
        <f>SUM('Step 3'!L18:AI18)</f>
        <v>23987</v>
      </c>
      <c r="M18" s="21">
        <f>SUM('Step 3'!M18:AJ18)</f>
        <v>24049</v>
      </c>
      <c r="N18" s="21">
        <f>SUM('Step 3'!N18:AK18)</f>
        <v>23968</v>
      </c>
      <c r="O18" s="21"/>
    </row>
    <row r="19" spans="1:15" x14ac:dyDescent="0.25">
      <c r="A19" t="s">
        <v>299</v>
      </c>
      <c r="B19" s="21">
        <f>SUM('Step 3'!B19:Y19)</f>
        <v>40915</v>
      </c>
      <c r="C19" s="21">
        <f>SUM('Step 3'!C19:Z19)</f>
        <v>41067</v>
      </c>
      <c r="D19" s="21">
        <f>SUM('Step 3'!D19:AA19)</f>
        <v>41569</v>
      </c>
      <c r="E19" s="21">
        <f>SUM('Step 3'!E19:AB19)</f>
        <v>42053</v>
      </c>
      <c r="F19" s="21">
        <f>SUM('Step 3'!F19:AC19)</f>
        <v>42495</v>
      </c>
      <c r="G19" s="21">
        <f>SUM('Step 3'!G19:AD19)</f>
        <v>43203</v>
      </c>
      <c r="H19" s="21">
        <f>SUM('Step 3'!H19:AE19)</f>
        <v>43757</v>
      </c>
      <c r="I19" s="21">
        <f>SUM('Step 3'!I19:AF19)</f>
        <v>44459</v>
      </c>
      <c r="J19" s="21">
        <f>SUM('Step 3'!J19:AG19)</f>
        <v>44939</v>
      </c>
      <c r="K19" s="21">
        <f>SUM('Step 3'!K19:AH19)</f>
        <v>45246</v>
      </c>
      <c r="L19" s="21">
        <f>SUM('Step 3'!L19:AI19)</f>
        <v>45459</v>
      </c>
      <c r="M19" s="21">
        <f>SUM('Step 3'!M19:AJ19)</f>
        <v>45491</v>
      </c>
      <c r="N19" s="21">
        <f>SUM('Step 3'!N19:AK19)</f>
        <v>45378</v>
      </c>
      <c r="O19" s="21"/>
    </row>
    <row r="20" spans="1:15" x14ac:dyDescent="0.25">
      <c r="A20" t="s">
        <v>300</v>
      </c>
      <c r="B20" s="21">
        <f>SUM('Step 3'!B20:Y20)</f>
        <v>12504</v>
      </c>
      <c r="C20" s="21">
        <f>SUM('Step 3'!C20:Z20)</f>
        <v>12375</v>
      </c>
      <c r="D20" s="21">
        <f>SUM('Step 3'!D20:AA20)</f>
        <v>12383</v>
      </c>
      <c r="E20" s="21">
        <f>SUM('Step 3'!E20:AB20)</f>
        <v>12419</v>
      </c>
      <c r="F20" s="21">
        <f>SUM('Step 3'!F20:AC20)</f>
        <v>12523</v>
      </c>
      <c r="G20" s="21">
        <f>SUM('Step 3'!G20:AD20)</f>
        <v>12569</v>
      </c>
      <c r="H20" s="21">
        <f>SUM('Step 3'!H20:AE20)</f>
        <v>12756</v>
      </c>
      <c r="I20" s="21">
        <f>SUM('Step 3'!I20:AF20)</f>
        <v>12946</v>
      </c>
      <c r="J20" s="21">
        <f>SUM('Step 3'!J20:AG20)</f>
        <v>13105</v>
      </c>
      <c r="K20" s="21">
        <f>SUM('Step 3'!K20:AH20)</f>
        <v>13231</v>
      </c>
      <c r="L20" s="21">
        <f>SUM('Step 3'!L20:AI20)</f>
        <v>13298</v>
      </c>
      <c r="M20" s="21">
        <f>SUM('Step 3'!M20:AJ20)</f>
        <v>13348</v>
      </c>
      <c r="N20" s="21">
        <f>SUM('Step 3'!N20:AK20)</f>
        <v>13394</v>
      </c>
      <c r="O20" s="21"/>
    </row>
    <row r="21" spans="1:15" x14ac:dyDescent="0.25">
      <c r="A21" t="s">
        <v>301</v>
      </c>
      <c r="B21" s="21">
        <f>SUM('Step 3'!B21:Y21)</f>
        <v>28983</v>
      </c>
      <c r="C21" s="21">
        <f>SUM('Step 3'!C21:Z21)</f>
        <v>28760</v>
      </c>
      <c r="D21" s="21">
        <f>SUM('Step 3'!D21:AA21)</f>
        <v>28809</v>
      </c>
      <c r="E21" s="21">
        <f>SUM('Step 3'!E21:AB21)</f>
        <v>28877</v>
      </c>
      <c r="F21" s="21">
        <f>SUM('Step 3'!F21:AC21)</f>
        <v>29148</v>
      </c>
      <c r="G21" s="21">
        <f>SUM('Step 3'!G21:AD21)</f>
        <v>29283</v>
      </c>
      <c r="H21" s="21">
        <f>SUM('Step 3'!H21:AE21)</f>
        <v>29689</v>
      </c>
      <c r="I21" s="21">
        <f>SUM('Step 3'!I21:AF21)</f>
        <v>30181</v>
      </c>
      <c r="J21" s="21">
        <f>SUM('Step 3'!J21:AG21)</f>
        <v>30593</v>
      </c>
      <c r="K21" s="21">
        <f>SUM('Step 3'!K21:AH21)</f>
        <v>30935</v>
      </c>
      <c r="L21" s="21">
        <f>SUM('Step 3'!L21:AI21)</f>
        <v>31147</v>
      </c>
      <c r="M21" s="21">
        <f>SUM('Step 3'!M21:AJ21)</f>
        <v>31345</v>
      </c>
      <c r="N21" s="21">
        <f>SUM('Step 3'!N21:AK21)</f>
        <v>31402</v>
      </c>
      <c r="O21" s="21"/>
    </row>
    <row r="22" spans="1:15" x14ac:dyDescent="0.25">
      <c r="A22" t="s">
        <v>134</v>
      </c>
      <c r="B22" s="21">
        <f>SUM('Step 3'!B22:Y22)</f>
        <v>9069</v>
      </c>
      <c r="C22" s="21">
        <f>SUM('Step 3'!C22:Z22)</f>
        <v>9092</v>
      </c>
      <c r="D22" s="21">
        <f>SUM('Step 3'!D22:AA22)</f>
        <v>9193</v>
      </c>
      <c r="E22" s="21">
        <f>SUM('Step 3'!E22:AB22)</f>
        <v>9274</v>
      </c>
      <c r="F22" s="21">
        <f>SUM('Step 3'!F22:AC22)</f>
        <v>9404</v>
      </c>
      <c r="G22" s="21">
        <f>SUM('Step 3'!G22:AD22)</f>
        <v>9577</v>
      </c>
      <c r="H22" s="21">
        <f>SUM('Step 3'!H22:AE22)</f>
        <v>9790</v>
      </c>
      <c r="I22" s="21">
        <f>SUM('Step 3'!I22:AF22)</f>
        <v>9987</v>
      </c>
      <c r="J22" s="21">
        <f>SUM('Step 3'!J22:AG22)</f>
        <v>10156</v>
      </c>
      <c r="K22" s="21">
        <f>SUM('Step 3'!K22:AH22)</f>
        <v>10234</v>
      </c>
      <c r="L22" s="21">
        <f>SUM('Step 3'!L22:AI22)</f>
        <v>10284</v>
      </c>
      <c r="M22" s="21">
        <f>SUM('Step 3'!M22:AJ22)</f>
        <v>10294</v>
      </c>
      <c r="N22" s="21">
        <f>SUM('Step 3'!N22:AK22)</f>
        <v>10265</v>
      </c>
      <c r="O22" s="21"/>
    </row>
    <row r="23" spans="1:15" x14ac:dyDescent="0.25">
      <c r="A23" t="s">
        <v>302</v>
      </c>
      <c r="B23" s="21">
        <f>SUM('Step 3'!B23:Y23)</f>
        <v>21260</v>
      </c>
      <c r="C23" s="21">
        <f>SUM('Step 3'!C23:Z23)</f>
        <v>21284</v>
      </c>
      <c r="D23" s="21">
        <f>SUM('Step 3'!D23:AA23)</f>
        <v>21502</v>
      </c>
      <c r="E23" s="21">
        <f>SUM('Step 3'!E23:AB23)</f>
        <v>21680</v>
      </c>
      <c r="F23" s="21">
        <f>SUM('Step 3'!F23:AC23)</f>
        <v>21950</v>
      </c>
      <c r="G23" s="21">
        <f>SUM('Step 3'!G23:AD23)</f>
        <v>22099</v>
      </c>
      <c r="H23" s="21">
        <f>SUM('Step 3'!H23:AE23)</f>
        <v>22348</v>
      </c>
      <c r="I23" s="21">
        <f>SUM('Step 3'!I23:AF23)</f>
        <v>22687</v>
      </c>
      <c r="J23" s="21">
        <f>SUM('Step 3'!J23:AG23)</f>
        <v>22949</v>
      </c>
      <c r="K23" s="21">
        <f>SUM('Step 3'!K23:AH23)</f>
        <v>23140</v>
      </c>
      <c r="L23" s="21">
        <f>SUM('Step 3'!L23:AI23)</f>
        <v>23246</v>
      </c>
      <c r="M23" s="21">
        <f>SUM('Step 3'!M23:AJ23)</f>
        <v>23359</v>
      </c>
      <c r="N23" s="21">
        <f>SUM('Step 3'!N23:AK23)</f>
        <v>23351</v>
      </c>
      <c r="O23" s="21"/>
    </row>
    <row r="24" spans="1:15" x14ac:dyDescent="0.25">
      <c r="A24" t="s">
        <v>87</v>
      </c>
      <c r="B24" s="21">
        <f>SUM('Step 3'!B24:Y24)</f>
        <v>14882</v>
      </c>
      <c r="C24" s="21">
        <f>SUM('Step 3'!C24:Z24)</f>
        <v>14872</v>
      </c>
      <c r="D24" s="21">
        <f>SUM('Step 3'!D24:AA24)</f>
        <v>14917</v>
      </c>
      <c r="E24" s="21">
        <f>SUM('Step 3'!E24:AB24)</f>
        <v>15034</v>
      </c>
      <c r="F24" s="21">
        <f>SUM('Step 3'!F24:AC24)</f>
        <v>15149</v>
      </c>
      <c r="G24" s="21">
        <f>SUM('Step 3'!G24:AD24)</f>
        <v>15307</v>
      </c>
      <c r="H24" s="21">
        <f>SUM('Step 3'!H24:AE24)</f>
        <v>15490</v>
      </c>
      <c r="I24" s="21">
        <f>SUM('Step 3'!I24:AF24)</f>
        <v>15714</v>
      </c>
      <c r="J24" s="21">
        <f>SUM('Step 3'!J24:AG24)</f>
        <v>15904</v>
      </c>
      <c r="K24" s="21">
        <f>SUM('Step 3'!K24:AH24)</f>
        <v>15973</v>
      </c>
      <c r="L24" s="21">
        <f>SUM('Step 3'!L24:AI24)</f>
        <v>15969</v>
      </c>
      <c r="M24" s="21">
        <f>SUM('Step 3'!M24:AJ24)</f>
        <v>15930</v>
      </c>
      <c r="N24" s="21">
        <f>SUM('Step 3'!N24:AK24)</f>
        <v>15830</v>
      </c>
      <c r="O24" s="21"/>
    </row>
    <row r="25" spans="1:15" x14ac:dyDescent="0.25">
      <c r="A25" t="s">
        <v>154</v>
      </c>
      <c r="B25" s="21">
        <f>SUM('Step 3'!B25:Y25)</f>
        <v>31785</v>
      </c>
      <c r="C25" s="21">
        <f>SUM('Step 3'!C25:Z25)</f>
        <v>31873</v>
      </c>
      <c r="D25" s="21">
        <f>SUM('Step 3'!D25:AA25)</f>
        <v>32268</v>
      </c>
      <c r="E25" s="21">
        <f>SUM('Step 3'!E25:AB25)</f>
        <v>32633</v>
      </c>
      <c r="F25" s="21">
        <f>SUM('Step 3'!F25:AC25)</f>
        <v>33146</v>
      </c>
      <c r="G25" s="21">
        <f>SUM('Step 3'!G25:AD25)</f>
        <v>33683</v>
      </c>
      <c r="H25" s="21">
        <f>SUM('Step 3'!H25:AE25)</f>
        <v>34425</v>
      </c>
      <c r="I25" s="21">
        <f>SUM('Step 3'!I25:AF25)</f>
        <v>35230</v>
      </c>
      <c r="J25" s="21">
        <f>SUM('Step 3'!J25:AG25)</f>
        <v>35890</v>
      </c>
      <c r="K25" s="21">
        <f>SUM('Step 3'!K25:AH25)</f>
        <v>36287</v>
      </c>
      <c r="L25" s="21">
        <f>SUM('Step 3'!L25:AI25)</f>
        <v>36540</v>
      </c>
      <c r="M25" s="21">
        <f>SUM('Step 3'!M25:AJ25)</f>
        <v>36722</v>
      </c>
      <c r="N25" s="21">
        <f>SUM('Step 3'!N25:AK25)</f>
        <v>36732</v>
      </c>
      <c r="O25" s="21"/>
    </row>
    <row r="26" spans="1:15" x14ac:dyDescent="0.25">
      <c r="A26" t="s">
        <v>101</v>
      </c>
      <c r="B26" s="21">
        <f>SUM('Step 3'!B26:Y26)</f>
        <v>14810</v>
      </c>
      <c r="C26" s="21">
        <f>SUM('Step 3'!C26:Z26)</f>
        <v>14890</v>
      </c>
      <c r="D26" s="21">
        <f>SUM('Step 3'!D26:AA26)</f>
        <v>15077</v>
      </c>
      <c r="E26" s="21">
        <f>SUM('Step 3'!E26:AB26)</f>
        <v>15298</v>
      </c>
      <c r="F26" s="21">
        <f>SUM('Step 3'!F26:AC26)</f>
        <v>15456</v>
      </c>
      <c r="G26" s="21">
        <f>SUM('Step 3'!G26:AD26)</f>
        <v>15711</v>
      </c>
      <c r="H26" s="21">
        <f>SUM('Step 3'!H26:AE26)</f>
        <v>15894</v>
      </c>
      <c r="I26" s="21">
        <f>SUM('Step 3'!I26:AF26)</f>
        <v>16091</v>
      </c>
      <c r="J26" s="21">
        <f>SUM('Step 3'!J26:AG26)</f>
        <v>16207</v>
      </c>
      <c r="K26" s="21">
        <f>SUM('Step 3'!K26:AH26)</f>
        <v>16297</v>
      </c>
      <c r="L26" s="21">
        <f>SUM('Step 3'!L26:AI26)</f>
        <v>16364</v>
      </c>
      <c r="M26" s="21">
        <f>SUM('Step 3'!M26:AJ26)</f>
        <v>16365</v>
      </c>
      <c r="N26" s="21">
        <f>SUM('Step 3'!N26:AK26)</f>
        <v>16303</v>
      </c>
      <c r="O26" s="21"/>
    </row>
    <row r="27" spans="1:15" x14ac:dyDescent="0.25">
      <c r="A27" t="s">
        <v>404</v>
      </c>
      <c r="B27" s="21">
        <f>SUM('Step 3'!B27:Y27)</f>
        <v>7971</v>
      </c>
      <c r="C27" s="21">
        <f>SUM('Step 3'!C27:Z27)</f>
        <v>7956</v>
      </c>
      <c r="D27" s="21">
        <f>SUM('Step 3'!D27:AA27)</f>
        <v>7981</v>
      </c>
      <c r="E27" s="21">
        <f>SUM('Step 3'!E27:AB27)</f>
        <v>7992</v>
      </c>
      <c r="F27" s="21">
        <f>SUM('Step 3'!F27:AC27)</f>
        <v>8069</v>
      </c>
      <c r="G27" s="21">
        <f>SUM('Step 3'!G27:AD27)</f>
        <v>8149</v>
      </c>
      <c r="H27" s="21">
        <f>SUM('Step 3'!H27:AE27)</f>
        <v>8279</v>
      </c>
      <c r="I27" s="21">
        <f>SUM('Step 3'!I27:AF27)</f>
        <v>8477</v>
      </c>
      <c r="J27" s="21">
        <f>SUM('Step 3'!J27:AG27)</f>
        <v>8643</v>
      </c>
      <c r="K27" s="21">
        <f>SUM('Step 3'!K27:AH27)</f>
        <v>8730</v>
      </c>
      <c r="L27" s="21">
        <f>SUM('Step 3'!L27:AI27)</f>
        <v>8783</v>
      </c>
      <c r="M27" s="21">
        <f>SUM('Step 3'!M27:AJ27)</f>
        <v>8785</v>
      </c>
      <c r="N27" s="21">
        <f>SUM('Step 3'!N27:AK27)</f>
        <v>8744</v>
      </c>
      <c r="O27" s="21"/>
    </row>
    <row r="28" spans="1:15" x14ac:dyDescent="0.25">
      <c r="A28" t="s">
        <v>303</v>
      </c>
      <c r="B28" s="21">
        <f>SUM('Step 3'!B28:Y28)</f>
        <v>6975</v>
      </c>
      <c r="C28" s="21">
        <f>SUM('Step 3'!C28:Z28)</f>
        <v>7001</v>
      </c>
      <c r="D28" s="21">
        <f>SUM('Step 3'!D28:AA28)</f>
        <v>7098</v>
      </c>
      <c r="E28" s="21">
        <f>SUM('Step 3'!E28:AB28)</f>
        <v>7167</v>
      </c>
      <c r="F28" s="21">
        <f>SUM('Step 3'!F28:AC28)</f>
        <v>7292</v>
      </c>
      <c r="G28" s="21">
        <f>SUM('Step 3'!G28:AD28)</f>
        <v>7380</v>
      </c>
      <c r="H28" s="21">
        <f>SUM('Step 3'!H28:AE28)</f>
        <v>7533</v>
      </c>
      <c r="I28" s="21">
        <f>SUM('Step 3'!I28:AF28)</f>
        <v>7726</v>
      </c>
      <c r="J28" s="21">
        <f>SUM('Step 3'!J28:AG28)</f>
        <v>7890</v>
      </c>
      <c r="K28" s="21">
        <f>SUM('Step 3'!K28:AH28)</f>
        <v>8001</v>
      </c>
      <c r="L28" s="21">
        <f>SUM('Step 3'!L28:AI28)</f>
        <v>8061</v>
      </c>
      <c r="M28" s="21">
        <f>SUM('Step 3'!M28:AJ28)</f>
        <v>8101</v>
      </c>
      <c r="N28" s="21">
        <f>SUM('Step 3'!N28:AK28)</f>
        <v>8112</v>
      </c>
      <c r="O28" s="21"/>
    </row>
    <row r="29" spans="1:15" x14ac:dyDescent="0.25">
      <c r="A29" t="s">
        <v>304</v>
      </c>
      <c r="B29" s="21">
        <f>SUM('Step 3'!B29:Y29)</f>
        <v>8617</v>
      </c>
      <c r="C29" s="21">
        <f>SUM('Step 3'!C29:Z29)</f>
        <v>8624</v>
      </c>
      <c r="D29" s="21">
        <f>SUM('Step 3'!D29:AA29)</f>
        <v>8701</v>
      </c>
      <c r="E29" s="21">
        <f>SUM('Step 3'!E29:AB29)</f>
        <v>8794</v>
      </c>
      <c r="F29" s="21">
        <f>SUM('Step 3'!F29:AC29)</f>
        <v>8919</v>
      </c>
      <c r="G29" s="21">
        <f>SUM('Step 3'!G29:AD29)</f>
        <v>9026</v>
      </c>
      <c r="H29" s="21">
        <f>SUM('Step 3'!H29:AE29)</f>
        <v>9232</v>
      </c>
      <c r="I29" s="21">
        <f>SUM('Step 3'!I29:AF29)</f>
        <v>9451</v>
      </c>
      <c r="J29" s="21">
        <f>SUM('Step 3'!J29:AG29)</f>
        <v>9649</v>
      </c>
      <c r="K29" s="21">
        <f>SUM('Step 3'!K29:AH29)</f>
        <v>9737</v>
      </c>
      <c r="L29" s="21">
        <f>SUM('Step 3'!L29:AI29)</f>
        <v>9796</v>
      </c>
      <c r="M29" s="21">
        <f>SUM('Step 3'!M29:AJ29)</f>
        <v>9863</v>
      </c>
      <c r="N29" s="21">
        <f>SUM('Step 3'!N29:AK29)</f>
        <v>9870</v>
      </c>
      <c r="O29" s="21"/>
    </row>
    <row r="30" spans="1:15" x14ac:dyDescent="0.25">
      <c r="A30" t="s">
        <v>111</v>
      </c>
      <c r="B30" s="21">
        <f>SUM('Step 3'!B30:Y30)</f>
        <v>3927</v>
      </c>
      <c r="C30" s="21">
        <f>SUM('Step 3'!C30:Z30)</f>
        <v>3964</v>
      </c>
      <c r="D30" s="21">
        <f>SUM('Step 3'!D30:AA30)</f>
        <v>4004</v>
      </c>
      <c r="E30" s="21">
        <f>SUM('Step 3'!E30:AB30)</f>
        <v>4030</v>
      </c>
      <c r="F30" s="21">
        <f>SUM('Step 3'!F30:AC30)</f>
        <v>4079</v>
      </c>
      <c r="G30" s="21">
        <f>SUM('Step 3'!G30:AD30)</f>
        <v>4142</v>
      </c>
      <c r="H30" s="21">
        <f>SUM('Step 3'!H30:AE30)</f>
        <v>4257</v>
      </c>
      <c r="I30" s="21">
        <f>SUM('Step 3'!I30:AF30)</f>
        <v>4375</v>
      </c>
      <c r="J30" s="21">
        <f>SUM('Step 3'!J30:AG30)</f>
        <v>4442</v>
      </c>
      <c r="K30" s="21">
        <f>SUM('Step 3'!K30:AH30)</f>
        <v>4469</v>
      </c>
      <c r="L30" s="21">
        <f>SUM('Step 3'!L30:AI30)</f>
        <v>4516</v>
      </c>
      <c r="M30" s="21">
        <f>SUM('Step 3'!M30:AJ30)</f>
        <v>4507</v>
      </c>
      <c r="N30" s="21">
        <f>SUM('Step 3'!N30:AK30)</f>
        <v>4507</v>
      </c>
      <c r="O30" s="21"/>
    </row>
    <row r="31" spans="1:15" x14ac:dyDescent="0.25">
      <c r="A31" t="s">
        <v>115</v>
      </c>
      <c r="B31" s="21">
        <f>SUM('Step 3'!B31:Y31)</f>
        <v>22311</v>
      </c>
      <c r="C31" s="21">
        <f>SUM('Step 3'!C31:Z31)</f>
        <v>22360</v>
      </c>
      <c r="D31" s="21">
        <f>SUM('Step 3'!D31:AA31)</f>
        <v>22578</v>
      </c>
      <c r="E31" s="21">
        <f>SUM('Step 3'!E31:AB31)</f>
        <v>22850</v>
      </c>
      <c r="F31" s="21">
        <f>SUM('Step 3'!F31:AC31)</f>
        <v>23110</v>
      </c>
      <c r="G31" s="21">
        <f>SUM('Step 3'!G31:AD31)</f>
        <v>23473</v>
      </c>
      <c r="H31" s="21">
        <f>SUM('Step 3'!H31:AE31)</f>
        <v>23904</v>
      </c>
      <c r="I31" s="21">
        <f>SUM('Step 3'!I31:AF31)</f>
        <v>24378</v>
      </c>
      <c r="J31" s="21">
        <f>SUM('Step 3'!J31:AG31)</f>
        <v>24767</v>
      </c>
      <c r="K31" s="21">
        <f>SUM('Step 3'!K31:AH31)</f>
        <v>24956</v>
      </c>
      <c r="L31" s="21">
        <f>SUM('Step 3'!L31:AI31)</f>
        <v>25083</v>
      </c>
      <c r="M31" s="21">
        <f>SUM('Step 3'!M31:AJ31)</f>
        <v>25193</v>
      </c>
      <c r="N31" s="21">
        <f>SUM('Step 3'!N31:AK31)</f>
        <v>25145</v>
      </c>
      <c r="O31" s="21"/>
    </row>
    <row r="32" spans="1:15" x14ac:dyDescent="0.25">
      <c r="A32" t="s">
        <v>93</v>
      </c>
      <c r="B32" s="21">
        <f>SUM('Step 3'!B32:Y32)</f>
        <v>18499</v>
      </c>
      <c r="C32" s="21">
        <f>SUM('Step 3'!C32:Z32)</f>
        <v>18451</v>
      </c>
      <c r="D32" s="21">
        <f>SUM('Step 3'!D32:AA32)</f>
        <v>18617</v>
      </c>
      <c r="E32" s="21">
        <f>SUM('Step 3'!E32:AB32)</f>
        <v>18736</v>
      </c>
      <c r="F32" s="21">
        <f>SUM('Step 3'!F32:AC32)</f>
        <v>18913</v>
      </c>
      <c r="G32" s="21">
        <f>SUM('Step 3'!G32:AD32)</f>
        <v>19128</v>
      </c>
      <c r="H32" s="21">
        <f>SUM('Step 3'!H32:AE32)</f>
        <v>19415</v>
      </c>
      <c r="I32" s="21">
        <f>SUM('Step 3'!I32:AF32)</f>
        <v>19786</v>
      </c>
      <c r="J32" s="21">
        <f>SUM('Step 3'!J32:AG32)</f>
        <v>20037</v>
      </c>
      <c r="K32" s="21">
        <f>SUM('Step 3'!K32:AH32)</f>
        <v>20178</v>
      </c>
      <c r="L32" s="21">
        <f>SUM('Step 3'!L32:AI32)</f>
        <v>20276</v>
      </c>
      <c r="M32" s="21">
        <f>SUM('Step 3'!M32:AJ32)</f>
        <v>20301</v>
      </c>
      <c r="N32" s="21">
        <f>SUM('Step 3'!N32:AK32)</f>
        <v>20272</v>
      </c>
      <c r="O32" s="21"/>
    </row>
    <row r="33" spans="1:15" x14ac:dyDescent="0.25">
      <c r="A33" t="s">
        <v>73</v>
      </c>
      <c r="B33" s="21">
        <f>SUM('Step 3'!B33:Y33)</f>
        <v>6601</v>
      </c>
      <c r="C33" s="21">
        <f>SUM('Step 3'!C33:Z33)</f>
        <v>6549</v>
      </c>
      <c r="D33" s="21">
        <f>SUM('Step 3'!D33:AA33)</f>
        <v>6502</v>
      </c>
      <c r="E33" s="21">
        <f>SUM('Step 3'!E33:AB33)</f>
        <v>6531</v>
      </c>
      <c r="F33" s="21">
        <f>SUM('Step 3'!F33:AC33)</f>
        <v>6482</v>
      </c>
      <c r="G33" s="21">
        <f>SUM('Step 3'!G33:AD33)</f>
        <v>6501</v>
      </c>
      <c r="H33" s="21">
        <f>SUM('Step 3'!H33:AE33)</f>
        <v>6540</v>
      </c>
      <c r="I33" s="21">
        <f>SUM('Step 3'!I33:AF33)</f>
        <v>6588</v>
      </c>
      <c r="J33" s="21">
        <f>SUM('Step 3'!J33:AG33)</f>
        <v>6606</v>
      </c>
      <c r="K33" s="21">
        <f>SUM('Step 3'!K33:AH33)</f>
        <v>6598</v>
      </c>
      <c r="L33" s="21">
        <f>SUM('Step 3'!L33:AI33)</f>
        <v>6564</v>
      </c>
      <c r="M33" s="21">
        <f>SUM('Step 3'!M33:AJ33)</f>
        <v>6559</v>
      </c>
      <c r="N33" s="21">
        <f>SUM('Step 3'!N33:AK33)</f>
        <v>6509</v>
      </c>
      <c r="O33" s="21"/>
    </row>
    <row r="34" spans="1:15" x14ac:dyDescent="0.25">
      <c r="A34" t="s">
        <v>88</v>
      </c>
      <c r="B34" s="21">
        <f>SUM('Step 3'!B34:Y34)</f>
        <v>2396</v>
      </c>
      <c r="C34" s="21">
        <f>SUM('Step 3'!C34:Z34)</f>
        <v>2407</v>
      </c>
      <c r="D34" s="21">
        <f>SUM('Step 3'!D34:AA34)</f>
        <v>2437</v>
      </c>
      <c r="E34" s="21">
        <f>SUM('Step 3'!E34:AB34)</f>
        <v>2483</v>
      </c>
      <c r="F34" s="21">
        <f>SUM('Step 3'!F34:AC34)</f>
        <v>2543</v>
      </c>
      <c r="G34" s="21">
        <f>SUM('Step 3'!G34:AD34)</f>
        <v>2598</v>
      </c>
      <c r="H34" s="21">
        <f>SUM('Step 3'!H34:AE34)</f>
        <v>2629</v>
      </c>
      <c r="I34" s="21">
        <f>SUM('Step 3'!I34:AF34)</f>
        <v>2670</v>
      </c>
      <c r="J34" s="21">
        <f>SUM('Step 3'!J34:AG34)</f>
        <v>2688</v>
      </c>
      <c r="K34" s="21">
        <f>SUM('Step 3'!K34:AH34)</f>
        <v>2694</v>
      </c>
      <c r="L34" s="21">
        <f>SUM('Step 3'!L34:AI34)</f>
        <v>2696</v>
      </c>
      <c r="M34" s="21">
        <f>SUM('Step 3'!M34:AJ34)</f>
        <v>2695</v>
      </c>
      <c r="N34" s="21">
        <f>SUM('Step 3'!N34:AK34)</f>
        <v>2681</v>
      </c>
      <c r="O34" s="21"/>
    </row>
    <row r="35" spans="1:15" x14ac:dyDescent="0.25">
      <c r="A35" t="s">
        <v>305</v>
      </c>
      <c r="B35" s="21">
        <f>SUM('Step 3'!B35:Y35)</f>
        <v>21944</v>
      </c>
      <c r="C35" s="21">
        <f>SUM('Step 3'!C35:Z35)</f>
        <v>21961</v>
      </c>
      <c r="D35" s="21">
        <f>SUM('Step 3'!D35:AA35)</f>
        <v>22210</v>
      </c>
      <c r="E35" s="21">
        <f>SUM('Step 3'!E35:AB35)</f>
        <v>22444</v>
      </c>
      <c r="F35" s="21">
        <f>SUM('Step 3'!F35:AC35)</f>
        <v>22755</v>
      </c>
      <c r="G35" s="21">
        <f>SUM('Step 3'!G35:AD35)</f>
        <v>23011</v>
      </c>
      <c r="H35" s="21">
        <f>SUM('Step 3'!H35:AE35)</f>
        <v>23426</v>
      </c>
      <c r="I35" s="21">
        <f>SUM('Step 3'!I35:AF35)</f>
        <v>23919</v>
      </c>
      <c r="J35" s="21">
        <f>SUM('Step 3'!J35:AG35)</f>
        <v>24337</v>
      </c>
      <c r="K35" s="21">
        <f>SUM('Step 3'!K35:AH35)</f>
        <v>24591</v>
      </c>
      <c r="L35" s="21">
        <f>SUM('Step 3'!L35:AI35)</f>
        <v>24746</v>
      </c>
      <c r="M35" s="21">
        <f>SUM('Step 3'!M35:AJ35)</f>
        <v>24918</v>
      </c>
      <c r="N35" s="21">
        <f>SUM('Step 3'!N35:AK35)</f>
        <v>24987</v>
      </c>
      <c r="O35" s="21"/>
    </row>
    <row r="36" spans="1:15" x14ac:dyDescent="0.25">
      <c r="A36" t="s">
        <v>306</v>
      </c>
      <c r="B36" s="21">
        <f>SUM('Step 3'!B36:Y36)</f>
        <v>11847</v>
      </c>
      <c r="C36" s="21">
        <f>SUM('Step 3'!C36:Z36)</f>
        <v>11865</v>
      </c>
      <c r="D36" s="21">
        <f>SUM('Step 3'!D36:AA36)</f>
        <v>12016</v>
      </c>
      <c r="E36" s="21">
        <f>SUM('Step 3'!E36:AB36)</f>
        <v>12136</v>
      </c>
      <c r="F36" s="21">
        <f>SUM('Step 3'!F36:AC36)</f>
        <v>12297</v>
      </c>
      <c r="G36" s="21">
        <f>SUM('Step 3'!G36:AD36)</f>
        <v>12437</v>
      </c>
      <c r="H36" s="21">
        <f>SUM('Step 3'!H36:AE36)</f>
        <v>12726</v>
      </c>
      <c r="I36" s="21">
        <f>SUM('Step 3'!I36:AF36)</f>
        <v>13035</v>
      </c>
      <c r="J36" s="21">
        <f>SUM('Step 3'!J36:AG36)</f>
        <v>13334</v>
      </c>
      <c r="K36" s="21">
        <f>SUM('Step 3'!K36:AH36)</f>
        <v>13460</v>
      </c>
      <c r="L36" s="21">
        <f>SUM('Step 3'!L36:AI36)</f>
        <v>13520</v>
      </c>
      <c r="M36" s="21">
        <f>SUM('Step 3'!M36:AJ36)</f>
        <v>13544</v>
      </c>
      <c r="N36" s="21">
        <f>SUM('Step 3'!N36:AK36)</f>
        <v>13516</v>
      </c>
      <c r="O36" s="21"/>
    </row>
    <row r="37" spans="1:15" x14ac:dyDescent="0.25">
      <c r="A37" t="s">
        <v>124</v>
      </c>
      <c r="B37" s="21">
        <f>SUM('Step 3'!B37:Y37)</f>
        <v>5590</v>
      </c>
      <c r="C37" s="21">
        <f>SUM('Step 3'!C37:Z37)</f>
        <v>5635</v>
      </c>
      <c r="D37" s="21">
        <f>SUM('Step 3'!D37:AA37)</f>
        <v>5712</v>
      </c>
      <c r="E37" s="21">
        <f>SUM('Step 3'!E37:AB37)</f>
        <v>5772</v>
      </c>
      <c r="F37" s="21">
        <f>SUM('Step 3'!F37:AC37)</f>
        <v>5808</v>
      </c>
      <c r="G37" s="21">
        <f>SUM('Step 3'!G37:AD37)</f>
        <v>5824</v>
      </c>
      <c r="H37" s="21">
        <f>SUM('Step 3'!H37:AE37)</f>
        <v>5901</v>
      </c>
      <c r="I37" s="21">
        <f>SUM('Step 3'!I37:AF37)</f>
        <v>5938</v>
      </c>
      <c r="J37" s="21">
        <f>SUM('Step 3'!J37:AG37)</f>
        <v>6029</v>
      </c>
      <c r="K37" s="21">
        <f>SUM('Step 3'!K37:AH37)</f>
        <v>6102</v>
      </c>
      <c r="L37" s="21">
        <f>SUM('Step 3'!L37:AI37)</f>
        <v>6138</v>
      </c>
      <c r="M37" s="21">
        <f>SUM('Step 3'!M37:AJ37)</f>
        <v>6174</v>
      </c>
      <c r="N37" s="21">
        <f>SUM('Step 3'!N37:AK37)</f>
        <v>6160</v>
      </c>
      <c r="O37" s="21"/>
    </row>
    <row r="38" spans="1:15" x14ac:dyDescent="0.25">
      <c r="A38" t="s">
        <v>102</v>
      </c>
      <c r="B38" s="21">
        <f>SUM('Step 3'!B38:Y38)</f>
        <v>26105</v>
      </c>
      <c r="C38" s="21">
        <f>SUM('Step 3'!C38:Z38)</f>
        <v>26177</v>
      </c>
      <c r="D38" s="21">
        <f>SUM('Step 3'!D38:AA38)</f>
        <v>26492</v>
      </c>
      <c r="E38" s="21">
        <f>SUM('Step 3'!E38:AB38)</f>
        <v>26755</v>
      </c>
      <c r="F38" s="21">
        <f>SUM('Step 3'!F38:AC38)</f>
        <v>27039</v>
      </c>
      <c r="G38" s="21">
        <f>SUM('Step 3'!G38:AD38)</f>
        <v>27492</v>
      </c>
      <c r="H38" s="21">
        <f>SUM('Step 3'!H38:AE38)</f>
        <v>27863</v>
      </c>
      <c r="I38" s="21">
        <f>SUM('Step 3'!I38:AF38)</f>
        <v>28368</v>
      </c>
      <c r="J38" s="21">
        <f>SUM('Step 3'!J38:AG38)</f>
        <v>28732</v>
      </c>
      <c r="K38" s="21">
        <f>SUM('Step 3'!K38:AH38)</f>
        <v>28949</v>
      </c>
      <c r="L38" s="21">
        <f>SUM('Step 3'!L38:AI38)</f>
        <v>29095</v>
      </c>
      <c r="M38" s="21">
        <f>SUM('Step 3'!M38:AJ38)</f>
        <v>29126</v>
      </c>
      <c r="N38" s="21">
        <f>SUM('Step 3'!N38:AK38)</f>
        <v>29075</v>
      </c>
      <c r="O38" s="21"/>
    </row>
    <row r="39" spans="1:15" x14ac:dyDescent="0.25">
      <c r="A39" t="s">
        <v>155</v>
      </c>
      <c r="B39" s="21">
        <f>SUM('Step 3'!B39:Y39)</f>
        <v>139003</v>
      </c>
      <c r="C39" s="21">
        <f>SUM('Step 3'!C39:Z39)</f>
        <v>139075</v>
      </c>
      <c r="D39" s="21">
        <f>SUM('Step 3'!D39:AA39)</f>
        <v>140471</v>
      </c>
      <c r="E39" s="21">
        <f>SUM('Step 3'!E39:AB39)</f>
        <v>141662</v>
      </c>
      <c r="F39" s="21">
        <f>SUM('Step 3'!F39:AC39)</f>
        <v>143503</v>
      </c>
      <c r="G39" s="21">
        <f>SUM('Step 3'!G39:AD39)</f>
        <v>145137</v>
      </c>
      <c r="H39" s="21">
        <f>SUM('Step 3'!H39:AE39)</f>
        <v>147616</v>
      </c>
      <c r="I39" s="21">
        <f>SUM('Step 3'!I39:AF39)</f>
        <v>150542</v>
      </c>
      <c r="J39" s="21">
        <f>SUM('Step 3'!J39:AG39)</f>
        <v>152764</v>
      </c>
      <c r="K39" s="21">
        <f>SUM('Step 3'!K39:AH39)</f>
        <v>154181</v>
      </c>
      <c r="L39" s="21">
        <f>SUM('Step 3'!L39:AI39)</f>
        <v>155107</v>
      </c>
      <c r="M39" s="21">
        <f>SUM('Step 3'!M39:AJ39)</f>
        <v>155778</v>
      </c>
      <c r="N39" s="21">
        <f>SUM('Step 3'!N39:AK39)</f>
        <v>155617</v>
      </c>
      <c r="O39" s="21"/>
    </row>
    <row r="40" spans="1:15" x14ac:dyDescent="0.25">
      <c r="A40" t="s">
        <v>142</v>
      </c>
      <c r="B40" s="21">
        <f>SUM('Step 3'!B40:Y40)</f>
        <v>7626</v>
      </c>
      <c r="C40" s="21">
        <f>SUM('Step 3'!C40:Z40)</f>
        <v>7609</v>
      </c>
      <c r="D40" s="21">
        <f>SUM('Step 3'!D40:AA40)</f>
        <v>7682</v>
      </c>
      <c r="E40" s="21">
        <f>SUM('Step 3'!E40:AB40)</f>
        <v>7751</v>
      </c>
      <c r="F40" s="21">
        <f>SUM('Step 3'!F40:AC40)</f>
        <v>7811</v>
      </c>
      <c r="G40" s="21">
        <f>SUM('Step 3'!G40:AD40)</f>
        <v>7971</v>
      </c>
      <c r="H40" s="21">
        <f>SUM('Step 3'!H40:AE40)</f>
        <v>8097</v>
      </c>
      <c r="I40" s="21">
        <f>SUM('Step 3'!I40:AF40)</f>
        <v>8256</v>
      </c>
      <c r="J40" s="21">
        <f>SUM('Step 3'!J40:AG40)</f>
        <v>8387</v>
      </c>
      <c r="K40" s="21">
        <f>SUM('Step 3'!K40:AH40)</f>
        <v>8456</v>
      </c>
      <c r="L40" s="21">
        <f>SUM('Step 3'!L40:AI40)</f>
        <v>8501</v>
      </c>
      <c r="M40" s="21">
        <f>SUM('Step 3'!M40:AJ40)</f>
        <v>8531</v>
      </c>
      <c r="N40" s="21">
        <f>SUM('Step 3'!N40:AK40)</f>
        <v>8518</v>
      </c>
      <c r="O40" s="21"/>
    </row>
    <row r="41" spans="1:15" x14ac:dyDescent="0.25">
      <c r="A41" t="s">
        <v>94</v>
      </c>
      <c r="B41" s="21">
        <f>SUM('Step 3'!B41:Y41)</f>
        <v>12522</v>
      </c>
      <c r="C41" s="21">
        <f>SUM('Step 3'!C41:Z41)</f>
        <v>12586</v>
      </c>
      <c r="D41" s="21">
        <f>SUM('Step 3'!D41:AA41)</f>
        <v>12754</v>
      </c>
      <c r="E41" s="21">
        <f>SUM('Step 3'!E41:AB41)</f>
        <v>12875</v>
      </c>
      <c r="F41" s="21">
        <f>SUM('Step 3'!F41:AC41)</f>
        <v>13048</v>
      </c>
      <c r="G41" s="21">
        <f>SUM('Step 3'!G41:AD41)</f>
        <v>13264</v>
      </c>
      <c r="H41" s="21">
        <f>SUM('Step 3'!H41:AE41)</f>
        <v>13446</v>
      </c>
      <c r="I41" s="21">
        <f>SUM('Step 3'!I41:AF41)</f>
        <v>13681</v>
      </c>
      <c r="J41" s="21">
        <f>SUM('Step 3'!J41:AG41)</f>
        <v>13829</v>
      </c>
      <c r="K41" s="21">
        <f>SUM('Step 3'!K41:AH41)</f>
        <v>13918</v>
      </c>
      <c r="L41" s="21">
        <f>SUM('Step 3'!L41:AI41)</f>
        <v>13967</v>
      </c>
      <c r="M41" s="21">
        <f>SUM('Step 3'!M41:AJ41)</f>
        <v>13986</v>
      </c>
      <c r="N41" s="21">
        <f>SUM('Step 3'!N41:AK41)</f>
        <v>13944</v>
      </c>
      <c r="O41" s="21"/>
    </row>
    <row r="42" spans="1:15" x14ac:dyDescent="0.25">
      <c r="A42" t="s">
        <v>307</v>
      </c>
      <c r="B42" s="21">
        <f>SUM('Step 3'!B42:Y42)</f>
        <v>25679</v>
      </c>
      <c r="C42" s="21">
        <f>SUM('Step 3'!C42:Z42)</f>
        <v>25693</v>
      </c>
      <c r="D42" s="21">
        <f>SUM('Step 3'!D42:AA42)</f>
        <v>26012</v>
      </c>
      <c r="E42" s="21">
        <f>SUM('Step 3'!E42:AB42)</f>
        <v>26206</v>
      </c>
      <c r="F42" s="21">
        <f>SUM('Step 3'!F42:AC42)</f>
        <v>26582</v>
      </c>
      <c r="G42" s="21">
        <f>SUM('Step 3'!G42:AD42)</f>
        <v>26937</v>
      </c>
      <c r="H42" s="21">
        <f>SUM('Step 3'!H42:AE42)</f>
        <v>27339</v>
      </c>
      <c r="I42" s="21">
        <f>SUM('Step 3'!I42:AF42)</f>
        <v>27838</v>
      </c>
      <c r="J42" s="21">
        <f>SUM('Step 3'!J42:AG42)</f>
        <v>28271</v>
      </c>
      <c r="K42" s="21">
        <f>SUM('Step 3'!K42:AH42)</f>
        <v>28541</v>
      </c>
      <c r="L42" s="21">
        <f>SUM('Step 3'!L42:AI42)</f>
        <v>28638</v>
      </c>
      <c r="M42" s="21">
        <f>SUM('Step 3'!M42:AJ42)</f>
        <v>28719</v>
      </c>
      <c r="N42" s="21">
        <f>SUM('Step 3'!N42:AK42)</f>
        <v>28674</v>
      </c>
      <c r="O42" s="21"/>
    </row>
    <row r="43" spans="1:15" x14ac:dyDescent="0.25">
      <c r="A43" t="s">
        <v>308</v>
      </c>
      <c r="B43" s="21">
        <f>SUM('Step 3'!B43:Y43)</f>
        <v>112086</v>
      </c>
      <c r="C43" s="21">
        <f>SUM('Step 3'!C43:Z43)</f>
        <v>111811</v>
      </c>
      <c r="D43" s="21">
        <f>SUM('Step 3'!D43:AA43)</f>
        <v>112354</v>
      </c>
      <c r="E43" s="21">
        <f>SUM('Step 3'!E43:AB43)</f>
        <v>113160</v>
      </c>
      <c r="F43" s="21">
        <f>SUM('Step 3'!F43:AC43)</f>
        <v>113955</v>
      </c>
      <c r="G43" s="21">
        <f>SUM('Step 3'!G43:AD43)</f>
        <v>114568</v>
      </c>
      <c r="H43" s="21">
        <f>SUM('Step 3'!H43:AE43)</f>
        <v>115606</v>
      </c>
      <c r="I43" s="21">
        <f>SUM('Step 3'!I43:AF43)</f>
        <v>116821</v>
      </c>
      <c r="J43" s="21">
        <f>SUM('Step 3'!J43:AG43)</f>
        <v>117459</v>
      </c>
      <c r="K43" s="21">
        <f>SUM('Step 3'!K43:AH43)</f>
        <v>117648</v>
      </c>
      <c r="L43" s="21">
        <f>SUM('Step 3'!L43:AI43)</f>
        <v>117645</v>
      </c>
      <c r="M43" s="21">
        <f>SUM('Step 3'!M43:AJ43)</f>
        <v>117542</v>
      </c>
      <c r="N43" s="21">
        <f>SUM('Step 3'!N43:AK43)</f>
        <v>117181</v>
      </c>
      <c r="O43" s="21"/>
    </row>
    <row r="44" spans="1:15" x14ac:dyDescent="0.25">
      <c r="A44" t="s">
        <v>309</v>
      </c>
      <c r="B44" s="21">
        <f>SUM('Step 3'!B44:Y44)</f>
        <v>89957</v>
      </c>
      <c r="C44" s="21">
        <f>SUM('Step 3'!C44:Z44)</f>
        <v>89748</v>
      </c>
      <c r="D44" s="21">
        <f>SUM('Step 3'!D44:AA44)</f>
        <v>90241</v>
      </c>
      <c r="E44" s="21">
        <f>SUM('Step 3'!E44:AB44)</f>
        <v>90916</v>
      </c>
      <c r="F44" s="21">
        <f>SUM('Step 3'!F44:AC44)</f>
        <v>91733</v>
      </c>
      <c r="G44" s="21">
        <f>SUM('Step 3'!G44:AD44)</f>
        <v>92398</v>
      </c>
      <c r="H44" s="21">
        <f>SUM('Step 3'!H44:AE44)</f>
        <v>93467</v>
      </c>
      <c r="I44" s="21">
        <f>SUM('Step 3'!I44:AF44)</f>
        <v>94716</v>
      </c>
      <c r="J44" s="21">
        <f>SUM('Step 3'!J44:AG44)</f>
        <v>95464</v>
      </c>
      <c r="K44" s="21">
        <f>SUM('Step 3'!K44:AH44)</f>
        <v>95701</v>
      </c>
      <c r="L44" s="21">
        <f>SUM('Step 3'!L44:AI44)</f>
        <v>95661</v>
      </c>
      <c r="M44" s="21">
        <f>SUM('Step 3'!M44:AJ44)</f>
        <v>95439</v>
      </c>
      <c r="N44" s="21">
        <f>SUM('Step 3'!N44:AK44)</f>
        <v>94876</v>
      </c>
      <c r="O44" s="21"/>
    </row>
    <row r="45" spans="1:15" x14ac:dyDescent="0.25">
      <c r="A45" t="s">
        <v>310</v>
      </c>
      <c r="B45" s="21">
        <f>SUM('Step 3'!B45:Y45)</f>
        <v>20319</v>
      </c>
      <c r="C45" s="21">
        <f>SUM('Step 3'!C45:Z45)</f>
        <v>20312</v>
      </c>
      <c r="D45" s="21">
        <f>SUM('Step 3'!D45:AA45)</f>
        <v>20529</v>
      </c>
      <c r="E45" s="21">
        <f>SUM('Step 3'!E45:AB45)</f>
        <v>20690</v>
      </c>
      <c r="F45" s="21">
        <f>SUM('Step 3'!F45:AC45)</f>
        <v>20975</v>
      </c>
      <c r="G45" s="21">
        <f>SUM('Step 3'!G45:AD45)</f>
        <v>21143</v>
      </c>
      <c r="H45" s="21">
        <f>SUM('Step 3'!H45:AE45)</f>
        <v>21416</v>
      </c>
      <c r="I45" s="21">
        <f>SUM('Step 3'!I45:AF45)</f>
        <v>21759</v>
      </c>
      <c r="J45" s="21">
        <f>SUM('Step 3'!J45:AG45)</f>
        <v>22004</v>
      </c>
      <c r="K45" s="21">
        <f>SUM('Step 3'!K45:AH45)</f>
        <v>22233</v>
      </c>
      <c r="L45" s="21">
        <f>SUM('Step 3'!L45:AI45)</f>
        <v>22385</v>
      </c>
      <c r="M45" s="21">
        <f>SUM('Step 3'!M45:AJ45)</f>
        <v>22518</v>
      </c>
      <c r="N45" s="21">
        <f>SUM('Step 3'!N45:AK45)</f>
        <v>22488</v>
      </c>
      <c r="O45" s="21"/>
    </row>
    <row r="46" spans="1:15" x14ac:dyDescent="0.25">
      <c r="A46" t="s">
        <v>311</v>
      </c>
      <c r="B46" s="21">
        <f>SUM('Step 3'!B46:Y46)</f>
        <v>18189</v>
      </c>
      <c r="C46" s="21">
        <f>SUM('Step 3'!C46:Z46)</f>
        <v>18259</v>
      </c>
      <c r="D46" s="21">
        <f>SUM('Step 3'!D46:AA46)</f>
        <v>18504</v>
      </c>
      <c r="E46" s="21">
        <f>SUM('Step 3'!E46:AB46)</f>
        <v>18674</v>
      </c>
      <c r="F46" s="21">
        <f>SUM('Step 3'!F46:AC46)</f>
        <v>18968</v>
      </c>
      <c r="G46" s="21">
        <f>SUM('Step 3'!G46:AD46)</f>
        <v>19199</v>
      </c>
      <c r="H46" s="21">
        <f>SUM('Step 3'!H46:AE46)</f>
        <v>19633</v>
      </c>
      <c r="I46" s="21">
        <f>SUM('Step 3'!I46:AF46)</f>
        <v>20109</v>
      </c>
      <c r="J46" s="21">
        <f>SUM('Step 3'!J46:AG46)</f>
        <v>20477</v>
      </c>
      <c r="K46" s="21">
        <f>SUM('Step 3'!K46:AH46)</f>
        <v>20694</v>
      </c>
      <c r="L46" s="21">
        <f>SUM('Step 3'!L46:AI46)</f>
        <v>20872</v>
      </c>
      <c r="M46" s="21">
        <f>SUM('Step 3'!M46:AJ46)</f>
        <v>20986</v>
      </c>
      <c r="N46" s="21">
        <f>SUM('Step 3'!N46:AK46)</f>
        <v>20990</v>
      </c>
      <c r="O46" s="21"/>
    </row>
    <row r="47" spans="1:15" x14ac:dyDescent="0.25">
      <c r="A47" t="s">
        <v>312</v>
      </c>
      <c r="B47" s="21">
        <f>SUM('Step 3'!B47:Y47)</f>
        <v>13311</v>
      </c>
      <c r="C47" s="21">
        <f>SUM('Step 3'!C47:Z47)</f>
        <v>13393</v>
      </c>
      <c r="D47" s="21">
        <f>SUM('Step 3'!D47:AA47)</f>
        <v>13607</v>
      </c>
      <c r="E47" s="21">
        <f>SUM('Step 3'!E47:AB47)</f>
        <v>13694</v>
      </c>
      <c r="F47" s="21">
        <f>SUM('Step 3'!F47:AC47)</f>
        <v>13926</v>
      </c>
      <c r="G47" s="21">
        <f>SUM('Step 3'!G47:AD47)</f>
        <v>14106</v>
      </c>
      <c r="H47" s="21">
        <f>SUM('Step 3'!H47:AE47)</f>
        <v>14319</v>
      </c>
      <c r="I47" s="21">
        <f>SUM('Step 3'!I47:AF47)</f>
        <v>14567</v>
      </c>
      <c r="J47" s="21">
        <f>SUM('Step 3'!J47:AG47)</f>
        <v>14748</v>
      </c>
      <c r="K47" s="21">
        <f>SUM('Step 3'!K47:AH47)</f>
        <v>14914</v>
      </c>
      <c r="L47" s="21">
        <f>SUM('Step 3'!L47:AI47)</f>
        <v>15023</v>
      </c>
      <c r="M47" s="21">
        <f>SUM('Step 3'!M47:AJ47)</f>
        <v>15111</v>
      </c>
      <c r="N47" s="21">
        <f>SUM('Step 3'!N47:AK47)</f>
        <v>15116</v>
      </c>
      <c r="O47" s="21"/>
    </row>
    <row r="48" spans="1:15" x14ac:dyDescent="0.25">
      <c r="A48" t="s">
        <v>405</v>
      </c>
      <c r="B48" s="21">
        <f>SUM('Step 3'!B48:Y48)</f>
        <v>8706</v>
      </c>
      <c r="C48" s="21">
        <f>SUM('Step 3'!C48:Z48)</f>
        <v>8743</v>
      </c>
      <c r="D48" s="21">
        <f>SUM('Step 3'!D48:AA48)</f>
        <v>8840</v>
      </c>
      <c r="E48" s="21">
        <f>SUM('Step 3'!E48:AB48)</f>
        <v>8932</v>
      </c>
      <c r="F48" s="21">
        <f>SUM('Step 3'!F48:AC48)</f>
        <v>9065</v>
      </c>
      <c r="G48" s="21">
        <f>SUM('Step 3'!G48:AD48)</f>
        <v>9220</v>
      </c>
      <c r="H48" s="21">
        <f>SUM('Step 3'!H48:AE48)</f>
        <v>9426</v>
      </c>
      <c r="I48" s="21">
        <f>SUM('Step 3'!I48:AF48)</f>
        <v>9664</v>
      </c>
      <c r="J48" s="21">
        <f>SUM('Step 3'!J48:AG48)</f>
        <v>9834</v>
      </c>
      <c r="K48" s="21">
        <f>SUM('Step 3'!K48:AH48)</f>
        <v>9892</v>
      </c>
      <c r="L48" s="21">
        <f>SUM('Step 3'!L48:AI48)</f>
        <v>9919</v>
      </c>
      <c r="M48" s="21">
        <f>SUM('Step 3'!M48:AJ48)</f>
        <v>9955</v>
      </c>
      <c r="N48" s="21">
        <f>SUM('Step 3'!N48:AK48)</f>
        <v>9941</v>
      </c>
      <c r="O48" s="21"/>
    </row>
    <row r="49" spans="1:15" x14ac:dyDescent="0.25">
      <c r="A49" t="s">
        <v>313</v>
      </c>
      <c r="B49" s="21">
        <f>SUM('Step 3'!B49:Y49)</f>
        <v>6200</v>
      </c>
      <c r="C49" s="21">
        <f>SUM('Step 3'!C49:Z49)</f>
        <v>6204</v>
      </c>
      <c r="D49" s="21">
        <f>SUM('Step 3'!D49:AA49)</f>
        <v>6261</v>
      </c>
      <c r="E49" s="21">
        <f>SUM('Step 3'!E49:AB49)</f>
        <v>6316</v>
      </c>
      <c r="F49" s="21">
        <f>SUM('Step 3'!F49:AC49)</f>
        <v>6394</v>
      </c>
      <c r="G49" s="21">
        <f>SUM('Step 3'!G49:AD49)</f>
        <v>6433</v>
      </c>
      <c r="H49" s="21">
        <f>SUM('Step 3'!H49:AE49)</f>
        <v>6543</v>
      </c>
      <c r="I49" s="21">
        <f>SUM('Step 3'!I49:AF49)</f>
        <v>6648</v>
      </c>
      <c r="J49" s="21">
        <f>SUM('Step 3'!J49:AG49)</f>
        <v>6761</v>
      </c>
      <c r="K49" s="21">
        <f>SUM('Step 3'!K49:AH49)</f>
        <v>6833</v>
      </c>
      <c r="L49" s="21">
        <f>SUM('Step 3'!L49:AI49)</f>
        <v>6893</v>
      </c>
      <c r="M49" s="21">
        <f>SUM('Step 3'!M49:AJ49)</f>
        <v>6945</v>
      </c>
      <c r="N49" s="21">
        <f>SUM('Step 3'!N49:AK49)</f>
        <v>6941</v>
      </c>
      <c r="O49" s="21"/>
    </row>
    <row r="50" spans="1:15" x14ac:dyDescent="0.25">
      <c r="A50" t="s">
        <v>314</v>
      </c>
      <c r="B50" s="21">
        <f>SUM('Step 3'!B50:Y50)</f>
        <v>18499</v>
      </c>
      <c r="C50" s="21">
        <f>SUM('Step 3'!C50:Z50)</f>
        <v>18451</v>
      </c>
      <c r="D50" s="21">
        <f>SUM('Step 3'!D50:AA50)</f>
        <v>18617</v>
      </c>
      <c r="E50" s="21">
        <f>SUM('Step 3'!E50:AB50)</f>
        <v>18736</v>
      </c>
      <c r="F50" s="21">
        <f>SUM('Step 3'!F50:AC50)</f>
        <v>18913</v>
      </c>
      <c r="G50" s="21">
        <f>SUM('Step 3'!G50:AD50)</f>
        <v>19128</v>
      </c>
      <c r="H50" s="21">
        <f>SUM('Step 3'!H50:AE50)</f>
        <v>19415</v>
      </c>
      <c r="I50" s="21">
        <f>SUM('Step 3'!I50:AF50)</f>
        <v>19786</v>
      </c>
      <c r="J50" s="21">
        <f>SUM('Step 3'!J50:AG50)</f>
        <v>20037</v>
      </c>
      <c r="K50" s="21">
        <f>SUM('Step 3'!K50:AH50)</f>
        <v>20178</v>
      </c>
      <c r="L50" s="21">
        <f>SUM('Step 3'!L50:AI50)</f>
        <v>20276</v>
      </c>
      <c r="M50" s="21">
        <f>SUM('Step 3'!M50:AJ50)</f>
        <v>20301</v>
      </c>
      <c r="N50" s="21">
        <f>SUM('Step 3'!N50:AK50)</f>
        <v>20272</v>
      </c>
      <c r="O50" s="21"/>
    </row>
    <row r="51" spans="1:15" x14ac:dyDescent="0.25">
      <c r="A51" t="s">
        <v>135</v>
      </c>
      <c r="B51" s="21">
        <f>SUM('Step 3'!B51:Y51)</f>
        <v>5092</v>
      </c>
      <c r="C51" s="21">
        <f>SUM('Step 3'!C51:Z51)</f>
        <v>5076</v>
      </c>
      <c r="D51" s="21">
        <f>SUM('Step 3'!D51:AA51)</f>
        <v>5102</v>
      </c>
      <c r="E51" s="21">
        <f>SUM('Step 3'!E51:AB51)</f>
        <v>5144</v>
      </c>
      <c r="F51" s="21">
        <f>SUM('Step 3'!F51:AC51)</f>
        <v>5197</v>
      </c>
      <c r="G51" s="21">
        <f>SUM('Step 3'!G51:AD51)</f>
        <v>5253</v>
      </c>
      <c r="H51" s="21">
        <f>SUM('Step 3'!H51:AE51)</f>
        <v>5351</v>
      </c>
      <c r="I51" s="21">
        <f>SUM('Step 3'!I51:AF51)</f>
        <v>5441</v>
      </c>
      <c r="J51" s="21">
        <f>SUM('Step 3'!J51:AG51)</f>
        <v>5492</v>
      </c>
      <c r="K51" s="21">
        <f>SUM('Step 3'!K51:AH51)</f>
        <v>5526</v>
      </c>
      <c r="L51" s="21">
        <f>SUM('Step 3'!L51:AI51)</f>
        <v>5543</v>
      </c>
      <c r="M51" s="21">
        <f>SUM('Step 3'!M51:AJ51)</f>
        <v>5552</v>
      </c>
      <c r="N51" s="21">
        <f>SUM('Step 3'!N51:AK51)</f>
        <v>5522</v>
      </c>
      <c r="O51" s="21"/>
    </row>
    <row r="52" spans="1:15" x14ac:dyDescent="0.25">
      <c r="A52" t="s">
        <v>315</v>
      </c>
      <c r="B52" s="21">
        <f>SUM('Step 3'!B52:Y52)</f>
        <v>22577</v>
      </c>
      <c r="C52" s="21">
        <f>SUM('Step 3'!C52:Z52)</f>
        <v>22483</v>
      </c>
      <c r="D52" s="21">
        <f>SUM('Step 3'!D52:AA52)</f>
        <v>22626</v>
      </c>
      <c r="E52" s="21">
        <f>SUM('Step 3'!E52:AB52)</f>
        <v>22787</v>
      </c>
      <c r="F52" s="21">
        <f>SUM('Step 3'!F52:AC52)</f>
        <v>22982</v>
      </c>
      <c r="G52" s="21">
        <f>SUM('Step 3'!G52:AD52)</f>
        <v>23324</v>
      </c>
      <c r="H52" s="21">
        <f>SUM('Step 3'!H52:AE52)</f>
        <v>23771</v>
      </c>
      <c r="I52" s="21">
        <f>SUM('Step 3'!I52:AF52)</f>
        <v>24183</v>
      </c>
      <c r="J52" s="21">
        <f>SUM('Step 3'!J52:AG52)</f>
        <v>24566</v>
      </c>
      <c r="K52" s="21">
        <f>SUM('Step 3'!K52:AH52)</f>
        <v>24736</v>
      </c>
      <c r="L52" s="21">
        <f>SUM('Step 3'!L52:AI52)</f>
        <v>24796</v>
      </c>
      <c r="M52" s="21">
        <f>SUM('Step 3'!M52:AJ52)</f>
        <v>24793</v>
      </c>
      <c r="N52" s="21">
        <f>SUM('Step 3'!N52:AK52)</f>
        <v>24663</v>
      </c>
      <c r="O52" s="21"/>
    </row>
    <row r="53" spans="1:15" x14ac:dyDescent="0.25">
      <c r="A53" t="s">
        <v>316</v>
      </c>
      <c r="B53" s="21">
        <f>SUM('Step 3'!B53:Y53)</f>
        <v>23008</v>
      </c>
      <c r="C53" s="21">
        <f>SUM('Step 3'!C53:Z53)</f>
        <v>23073</v>
      </c>
      <c r="D53" s="21">
        <f>SUM('Step 3'!D53:AA53)</f>
        <v>23233</v>
      </c>
      <c r="E53" s="21">
        <f>SUM('Step 3'!E53:AB53)</f>
        <v>23474</v>
      </c>
      <c r="F53" s="21">
        <f>SUM('Step 3'!F53:AC53)</f>
        <v>23630</v>
      </c>
      <c r="G53" s="21">
        <f>SUM('Step 3'!G53:AD53)</f>
        <v>24046</v>
      </c>
      <c r="H53" s="21">
        <f>SUM('Step 3'!H53:AE53)</f>
        <v>24452</v>
      </c>
      <c r="I53" s="21">
        <f>SUM('Step 3'!I53:AF53)</f>
        <v>24878</v>
      </c>
      <c r="J53" s="21">
        <f>SUM('Step 3'!J53:AG53)</f>
        <v>25222</v>
      </c>
      <c r="K53" s="21">
        <f>SUM('Step 3'!K53:AH53)</f>
        <v>25444</v>
      </c>
      <c r="L53" s="21">
        <f>SUM('Step 3'!L53:AI53)</f>
        <v>25596</v>
      </c>
      <c r="M53" s="21">
        <f>SUM('Step 3'!M53:AJ53)</f>
        <v>25662</v>
      </c>
      <c r="N53" s="21">
        <f>SUM('Step 3'!N53:AK53)</f>
        <v>25628</v>
      </c>
      <c r="O53" s="21"/>
    </row>
    <row r="54" spans="1:15" x14ac:dyDescent="0.25">
      <c r="A54" t="s">
        <v>143</v>
      </c>
      <c r="B54" s="21">
        <f>SUM('Step 3'!B54:Y54)</f>
        <v>7238</v>
      </c>
      <c r="C54" s="21">
        <f>SUM('Step 3'!C54:Z54)</f>
        <v>7253</v>
      </c>
      <c r="D54" s="21">
        <f>SUM('Step 3'!D54:AA54)</f>
        <v>7321</v>
      </c>
      <c r="E54" s="21">
        <f>SUM('Step 3'!E54:AB54)</f>
        <v>7354</v>
      </c>
      <c r="F54" s="21">
        <f>SUM('Step 3'!F54:AC54)</f>
        <v>7418</v>
      </c>
      <c r="G54" s="21">
        <f>SUM('Step 3'!G54:AD54)</f>
        <v>7506</v>
      </c>
      <c r="H54" s="21">
        <f>SUM('Step 3'!H54:AE54)</f>
        <v>7572</v>
      </c>
      <c r="I54" s="21">
        <f>SUM('Step 3'!I54:AF54)</f>
        <v>7676</v>
      </c>
      <c r="J54" s="21">
        <f>SUM('Step 3'!J54:AG54)</f>
        <v>7762</v>
      </c>
      <c r="K54" s="21">
        <f>SUM('Step 3'!K54:AH54)</f>
        <v>7814</v>
      </c>
      <c r="L54" s="21">
        <f>SUM('Step 3'!L54:AI54)</f>
        <v>7855</v>
      </c>
      <c r="M54" s="21">
        <f>SUM('Step 3'!M54:AJ54)</f>
        <v>7882</v>
      </c>
      <c r="N54" s="21">
        <f>SUM('Step 3'!N54:AK54)</f>
        <v>7861</v>
      </c>
      <c r="O54" s="21"/>
    </row>
    <row r="55" spans="1:15" x14ac:dyDescent="0.25">
      <c r="A55" t="s">
        <v>144</v>
      </c>
      <c r="B55" s="21">
        <f>SUM('Step 3'!B55:Y55)</f>
        <v>9948</v>
      </c>
      <c r="C55" s="21">
        <f>SUM('Step 3'!C55:Z55)</f>
        <v>9934</v>
      </c>
      <c r="D55" s="21">
        <f>SUM('Step 3'!D55:AA55)</f>
        <v>10012</v>
      </c>
      <c r="E55" s="21">
        <f>SUM('Step 3'!E55:AB55)</f>
        <v>10052</v>
      </c>
      <c r="F55" s="21">
        <f>SUM('Step 3'!F55:AC55)</f>
        <v>10126</v>
      </c>
      <c r="G55" s="21">
        <f>SUM('Step 3'!G55:AD55)</f>
        <v>10215</v>
      </c>
      <c r="H55" s="21">
        <f>SUM('Step 3'!H55:AE55)</f>
        <v>10410</v>
      </c>
      <c r="I55" s="21">
        <f>SUM('Step 3'!I55:AF55)</f>
        <v>10669</v>
      </c>
      <c r="J55" s="21">
        <f>SUM('Step 3'!J55:AG55)</f>
        <v>10754</v>
      </c>
      <c r="K55" s="21">
        <f>SUM('Step 3'!K55:AH55)</f>
        <v>10806</v>
      </c>
      <c r="L55" s="21">
        <f>SUM('Step 3'!L55:AI55)</f>
        <v>10825</v>
      </c>
      <c r="M55" s="21">
        <f>SUM('Step 3'!M55:AJ55)</f>
        <v>10813</v>
      </c>
      <c r="N55" s="21">
        <f>SUM('Step 3'!N55:AK55)</f>
        <v>10743</v>
      </c>
      <c r="O55" s="21"/>
    </row>
    <row r="56" spans="1:15" x14ac:dyDescent="0.25">
      <c r="A56" t="s">
        <v>317</v>
      </c>
      <c r="B56" s="21">
        <f>SUM('Step 3'!B56:Y56)</f>
        <v>10814</v>
      </c>
      <c r="C56" s="21">
        <f>SUM('Step 3'!C56:Z56)</f>
        <v>10775</v>
      </c>
      <c r="D56" s="21">
        <f>SUM('Step 3'!D56:AA56)</f>
        <v>10807</v>
      </c>
      <c r="E56" s="21">
        <f>SUM('Step 3'!E56:AB56)</f>
        <v>10873</v>
      </c>
      <c r="F56" s="21">
        <f>SUM('Step 3'!F56:AC56)</f>
        <v>10960</v>
      </c>
      <c r="G56" s="21">
        <f>SUM('Step 3'!G56:AD56)</f>
        <v>10980</v>
      </c>
      <c r="H56" s="21">
        <f>SUM('Step 3'!H56:AE56)</f>
        <v>11108</v>
      </c>
      <c r="I56" s="21">
        <f>SUM('Step 3'!I56:AF56)</f>
        <v>11267</v>
      </c>
      <c r="J56" s="21">
        <f>SUM('Step 3'!J56:AG56)</f>
        <v>11377</v>
      </c>
      <c r="K56" s="21">
        <f>SUM('Step 3'!K56:AH56)</f>
        <v>11465</v>
      </c>
      <c r="L56" s="21">
        <f>SUM('Step 3'!L56:AI56)</f>
        <v>11542</v>
      </c>
      <c r="M56" s="21">
        <f>SUM('Step 3'!M56:AJ56)</f>
        <v>11583</v>
      </c>
      <c r="N56" s="21">
        <f>SUM('Step 3'!N56:AK56)</f>
        <v>11606</v>
      </c>
      <c r="O56" s="21"/>
    </row>
    <row r="57" spans="1:15" x14ac:dyDescent="0.25">
      <c r="A57" t="s">
        <v>145</v>
      </c>
      <c r="B57" s="21">
        <f>SUM('Step 3'!B57:Y57)</f>
        <v>16230</v>
      </c>
      <c r="C57" s="21">
        <f>SUM('Step 3'!C57:Z57)</f>
        <v>16204</v>
      </c>
      <c r="D57" s="21">
        <f>SUM('Step 3'!D57:AA57)</f>
        <v>16348</v>
      </c>
      <c r="E57" s="21">
        <f>SUM('Step 3'!E57:AB57)</f>
        <v>16479</v>
      </c>
      <c r="F57" s="21">
        <f>SUM('Step 3'!F57:AC57)</f>
        <v>16658</v>
      </c>
      <c r="G57" s="21">
        <f>SUM('Step 3'!G57:AD57)</f>
        <v>16901</v>
      </c>
      <c r="H57" s="21">
        <f>SUM('Step 3'!H57:AE57)</f>
        <v>17255</v>
      </c>
      <c r="I57" s="21">
        <f>SUM('Step 3'!I57:AF57)</f>
        <v>17613</v>
      </c>
      <c r="J57" s="21">
        <f>SUM('Step 3'!J57:AG57)</f>
        <v>17854</v>
      </c>
      <c r="K57" s="21">
        <f>SUM('Step 3'!K57:AH57)</f>
        <v>17978</v>
      </c>
      <c r="L57" s="21">
        <f>SUM('Step 3'!L57:AI57)</f>
        <v>18026</v>
      </c>
      <c r="M57" s="21">
        <f>SUM('Step 3'!M57:AJ57)</f>
        <v>18059</v>
      </c>
      <c r="N57" s="21">
        <f>SUM('Step 3'!N57:AK57)</f>
        <v>18004</v>
      </c>
      <c r="O57" s="21"/>
    </row>
    <row r="58" spans="1:15" x14ac:dyDescent="0.25">
      <c r="A58" t="s">
        <v>318</v>
      </c>
      <c r="B58" s="21">
        <f>SUM('Step 3'!B58:Y58)</f>
        <v>10995</v>
      </c>
      <c r="C58" s="21">
        <f>SUM('Step 3'!C58:Z58)</f>
        <v>10923</v>
      </c>
      <c r="D58" s="21">
        <f>SUM('Step 3'!D58:AA58)</f>
        <v>10946</v>
      </c>
      <c r="E58" s="21">
        <f>SUM('Step 3'!E58:AB58)</f>
        <v>10990</v>
      </c>
      <c r="F58" s="21">
        <f>SUM('Step 3'!F58:AC58)</f>
        <v>11039</v>
      </c>
      <c r="G58" s="21">
        <f>SUM('Step 3'!G58:AD58)</f>
        <v>11137</v>
      </c>
      <c r="H58" s="21">
        <f>SUM('Step 3'!H58:AE58)</f>
        <v>11356</v>
      </c>
      <c r="I58" s="21">
        <f>SUM('Step 3'!I58:AF58)</f>
        <v>11638</v>
      </c>
      <c r="J58" s="21">
        <f>SUM('Step 3'!J58:AG58)</f>
        <v>11799</v>
      </c>
      <c r="K58" s="21">
        <f>SUM('Step 3'!K58:AH58)</f>
        <v>11875</v>
      </c>
      <c r="L58" s="21">
        <f>SUM('Step 3'!L58:AI58)</f>
        <v>11901</v>
      </c>
      <c r="M58" s="21">
        <f>SUM('Step 3'!M58:AJ58)</f>
        <v>11923</v>
      </c>
      <c r="N58" s="21">
        <f>SUM('Step 3'!N58:AK58)</f>
        <v>11901</v>
      </c>
      <c r="O58" s="21"/>
    </row>
    <row r="59" spans="1:15" x14ac:dyDescent="0.25">
      <c r="A59" t="s">
        <v>319</v>
      </c>
      <c r="B59" s="21">
        <f>SUM('Step 3'!B59:Y59)</f>
        <v>22943</v>
      </c>
      <c r="C59" s="21">
        <f>SUM('Step 3'!C59:Z59)</f>
        <v>22930</v>
      </c>
      <c r="D59" s="21">
        <f>SUM('Step 3'!D59:AA59)</f>
        <v>23058</v>
      </c>
      <c r="E59" s="21">
        <f>SUM('Step 3'!E59:AB59)</f>
        <v>23294</v>
      </c>
      <c r="F59" s="21">
        <f>SUM('Step 3'!F59:AC59)</f>
        <v>23451</v>
      </c>
      <c r="G59" s="21">
        <f>SUM('Step 3'!G59:AD59)</f>
        <v>23573</v>
      </c>
      <c r="H59" s="21">
        <f>SUM('Step 3'!H59:AE59)</f>
        <v>23891</v>
      </c>
      <c r="I59" s="21">
        <f>SUM('Step 3'!I59:AF59)</f>
        <v>24246</v>
      </c>
      <c r="J59" s="21">
        <f>SUM('Step 3'!J59:AG59)</f>
        <v>24429</v>
      </c>
      <c r="K59" s="21">
        <f>SUM('Step 3'!K59:AH59)</f>
        <v>24509</v>
      </c>
      <c r="L59" s="21">
        <f>SUM('Step 3'!L59:AI59)</f>
        <v>24498</v>
      </c>
      <c r="M59" s="21">
        <f>SUM('Step 3'!M59:AJ59)</f>
        <v>24415</v>
      </c>
      <c r="N59" s="21">
        <f>SUM('Step 3'!N59:AK59)</f>
        <v>24223</v>
      </c>
      <c r="O59" s="21"/>
    </row>
    <row r="60" spans="1:15" x14ac:dyDescent="0.25">
      <c r="A60" t="s">
        <v>95</v>
      </c>
      <c r="B60" s="21">
        <f>SUM('Step 3'!B60:Y60)</f>
        <v>2323</v>
      </c>
      <c r="C60" s="21">
        <f>SUM('Step 3'!C60:Z60)</f>
        <v>2344</v>
      </c>
      <c r="D60" s="21">
        <f>SUM('Step 3'!D60:AA60)</f>
        <v>2387</v>
      </c>
      <c r="E60" s="21">
        <f>SUM('Step 3'!E60:AB60)</f>
        <v>2430</v>
      </c>
      <c r="F60" s="21">
        <f>SUM('Step 3'!F60:AC60)</f>
        <v>2453</v>
      </c>
      <c r="G60" s="21">
        <f>SUM('Step 3'!G60:AD60)</f>
        <v>2506</v>
      </c>
      <c r="H60" s="21">
        <f>SUM('Step 3'!H60:AE60)</f>
        <v>2571</v>
      </c>
      <c r="I60" s="21">
        <f>SUM('Step 3'!I60:AF60)</f>
        <v>2629</v>
      </c>
      <c r="J60" s="21">
        <f>SUM('Step 3'!J60:AG60)</f>
        <v>2682</v>
      </c>
      <c r="K60" s="21">
        <f>SUM('Step 3'!K60:AH60)</f>
        <v>2708</v>
      </c>
      <c r="L60" s="21">
        <f>SUM('Step 3'!L60:AI60)</f>
        <v>2734</v>
      </c>
      <c r="M60" s="21">
        <f>SUM('Step 3'!M60:AJ60)</f>
        <v>2742</v>
      </c>
      <c r="N60" s="21">
        <f>SUM('Step 3'!N60:AK60)</f>
        <v>2760</v>
      </c>
      <c r="O60" s="21"/>
    </row>
    <row r="61" spans="1:15" x14ac:dyDescent="0.25">
      <c r="A61" t="s">
        <v>156</v>
      </c>
      <c r="B61" s="21">
        <f>SUM('Step 3'!B61:Y61)</f>
        <v>413913</v>
      </c>
      <c r="C61" s="21">
        <f>SUM('Step 3'!C61:Z61)</f>
        <v>413630</v>
      </c>
      <c r="D61" s="21">
        <f>SUM('Step 3'!D61:AA61)</f>
        <v>417186</v>
      </c>
      <c r="E61" s="21">
        <f>SUM('Step 3'!E61:AB61)</f>
        <v>419869</v>
      </c>
      <c r="F61" s="21">
        <f>SUM('Step 3'!F61:AC61)</f>
        <v>424938</v>
      </c>
      <c r="G61" s="21">
        <f>SUM('Step 3'!G61:AD61)</f>
        <v>428516</v>
      </c>
      <c r="H61" s="21">
        <f>SUM('Step 3'!H61:AE61)</f>
        <v>434214</v>
      </c>
      <c r="I61" s="21">
        <f>SUM('Step 3'!I61:AF61)</f>
        <v>441510</v>
      </c>
      <c r="J61" s="21">
        <f>SUM('Step 3'!J61:AG61)</f>
        <v>446973</v>
      </c>
      <c r="K61" s="21">
        <f>SUM('Step 3'!K61:AH61)</f>
        <v>451478</v>
      </c>
      <c r="L61" s="21">
        <f>SUM('Step 3'!L61:AI61)</f>
        <v>454371</v>
      </c>
      <c r="M61" s="21">
        <f>SUM('Step 3'!M61:AJ61)</f>
        <v>456730</v>
      </c>
      <c r="N61" s="21">
        <f>SUM('Step 3'!N61:AK61)</f>
        <v>457085</v>
      </c>
      <c r="O61" s="21"/>
    </row>
    <row r="62" spans="1:15" x14ac:dyDescent="0.25">
      <c r="A62" t="s">
        <v>146</v>
      </c>
      <c r="B62" s="21">
        <f>SUM('Step 3'!B62:Y62)</f>
        <v>5809</v>
      </c>
      <c r="C62" s="21">
        <f>SUM('Step 3'!C62:Z62)</f>
        <v>5828</v>
      </c>
      <c r="D62" s="21">
        <f>SUM('Step 3'!D62:AA62)</f>
        <v>5889</v>
      </c>
      <c r="E62" s="21">
        <f>SUM('Step 3'!E62:AB62)</f>
        <v>5925</v>
      </c>
      <c r="F62" s="21">
        <f>SUM('Step 3'!F62:AC62)</f>
        <v>6012</v>
      </c>
      <c r="G62" s="21">
        <f>SUM('Step 3'!G62:AD62)</f>
        <v>6126</v>
      </c>
      <c r="H62" s="21">
        <f>SUM('Step 3'!H62:AE62)</f>
        <v>6252</v>
      </c>
      <c r="I62" s="21">
        <f>SUM('Step 3'!I62:AF62)</f>
        <v>6354</v>
      </c>
      <c r="J62" s="21">
        <f>SUM('Step 3'!J62:AG62)</f>
        <v>6429</v>
      </c>
      <c r="K62" s="21">
        <f>SUM('Step 3'!K62:AH62)</f>
        <v>6489</v>
      </c>
      <c r="L62" s="21">
        <f>SUM('Step 3'!L62:AI62)</f>
        <v>6538</v>
      </c>
      <c r="M62" s="21">
        <f>SUM('Step 3'!M62:AJ62)</f>
        <v>6585</v>
      </c>
      <c r="N62" s="21">
        <f>SUM('Step 3'!N62:AK62)</f>
        <v>6548</v>
      </c>
      <c r="O62" s="21"/>
    </row>
    <row r="63" spans="1:15" x14ac:dyDescent="0.25">
      <c r="A63" t="s">
        <v>84</v>
      </c>
      <c r="B63" s="21">
        <f>SUM('Step 3'!B63:Y63)</f>
        <v>10070</v>
      </c>
      <c r="C63" s="21">
        <f>SUM('Step 3'!C63:Z63)</f>
        <v>10148</v>
      </c>
      <c r="D63" s="21">
        <f>SUM('Step 3'!D63:AA63)</f>
        <v>10237</v>
      </c>
      <c r="E63" s="21">
        <f>SUM('Step 3'!E63:AB63)</f>
        <v>10370</v>
      </c>
      <c r="F63" s="21">
        <f>SUM('Step 3'!F63:AC63)</f>
        <v>10421</v>
      </c>
      <c r="G63" s="21">
        <f>SUM('Step 3'!G63:AD63)</f>
        <v>10532</v>
      </c>
      <c r="H63" s="21">
        <f>SUM('Step 3'!H63:AE63)</f>
        <v>10642</v>
      </c>
      <c r="I63" s="21">
        <f>SUM('Step 3'!I63:AF63)</f>
        <v>10778</v>
      </c>
      <c r="J63" s="21">
        <f>SUM('Step 3'!J63:AG63)</f>
        <v>10862</v>
      </c>
      <c r="K63" s="21">
        <f>SUM('Step 3'!K63:AH63)</f>
        <v>10916</v>
      </c>
      <c r="L63" s="21">
        <f>SUM('Step 3'!L63:AI63)</f>
        <v>10946</v>
      </c>
      <c r="M63" s="21">
        <f>SUM('Step 3'!M63:AJ63)</f>
        <v>10971</v>
      </c>
      <c r="N63" s="21">
        <f>SUM('Step 3'!N63:AK63)</f>
        <v>10965</v>
      </c>
      <c r="O63" s="21"/>
    </row>
    <row r="64" spans="1:15" x14ac:dyDescent="0.25">
      <c r="A64" t="s">
        <v>320</v>
      </c>
      <c r="B64" s="21">
        <f>SUM('Step 3'!B64:Y64)</f>
        <v>13686</v>
      </c>
      <c r="C64" s="21">
        <f>SUM('Step 3'!C64:Z64)</f>
        <v>13695</v>
      </c>
      <c r="D64" s="21">
        <f>SUM('Step 3'!D64:AA64)</f>
        <v>13825</v>
      </c>
      <c r="E64" s="21">
        <f>SUM('Step 3'!E64:AB64)</f>
        <v>13970</v>
      </c>
      <c r="F64" s="21">
        <f>SUM('Step 3'!F64:AC64)</f>
        <v>14112</v>
      </c>
      <c r="G64" s="21">
        <f>SUM('Step 3'!G64:AD64)</f>
        <v>14334</v>
      </c>
      <c r="H64" s="21">
        <f>SUM('Step 3'!H64:AE64)</f>
        <v>14659</v>
      </c>
      <c r="I64" s="21">
        <f>SUM('Step 3'!I64:AF64)</f>
        <v>14973</v>
      </c>
      <c r="J64" s="21">
        <f>SUM('Step 3'!J64:AG64)</f>
        <v>15229</v>
      </c>
      <c r="K64" s="21">
        <f>SUM('Step 3'!K64:AH64)</f>
        <v>15348</v>
      </c>
      <c r="L64" s="21">
        <f>SUM('Step 3'!L64:AI64)</f>
        <v>15429</v>
      </c>
      <c r="M64" s="21">
        <f>SUM('Step 3'!M64:AJ64)</f>
        <v>15492</v>
      </c>
      <c r="N64" s="21">
        <f>SUM('Step 3'!N64:AK64)</f>
        <v>15461</v>
      </c>
      <c r="O64" s="21"/>
    </row>
    <row r="65" spans="1:15" x14ac:dyDescent="0.25">
      <c r="A65" t="s">
        <v>321</v>
      </c>
      <c r="B65" s="21">
        <f>SUM('Step 3'!B65:Y65)</f>
        <v>11243</v>
      </c>
      <c r="C65" s="21">
        <f>SUM('Step 3'!C65:Z65)</f>
        <v>11245</v>
      </c>
      <c r="D65" s="21">
        <f>SUM('Step 3'!D65:AA65)</f>
        <v>11368</v>
      </c>
      <c r="E65" s="21">
        <f>SUM('Step 3'!E65:AB65)</f>
        <v>11499</v>
      </c>
      <c r="F65" s="21">
        <f>SUM('Step 3'!F65:AC65)</f>
        <v>11692</v>
      </c>
      <c r="G65" s="21">
        <f>SUM('Step 3'!G65:AD65)</f>
        <v>11861</v>
      </c>
      <c r="H65" s="21">
        <f>SUM('Step 3'!H65:AE65)</f>
        <v>12111</v>
      </c>
      <c r="I65" s="21">
        <f>SUM('Step 3'!I65:AF65)</f>
        <v>12389</v>
      </c>
      <c r="J65" s="21">
        <f>SUM('Step 3'!J65:AG65)</f>
        <v>12618</v>
      </c>
      <c r="K65" s="21">
        <f>SUM('Step 3'!K65:AH65)</f>
        <v>12748</v>
      </c>
      <c r="L65" s="21">
        <f>SUM('Step 3'!L65:AI65)</f>
        <v>12863</v>
      </c>
      <c r="M65" s="21">
        <f>SUM('Step 3'!M65:AJ65)</f>
        <v>12925</v>
      </c>
      <c r="N65" s="21">
        <f>SUM('Step 3'!N65:AK65)</f>
        <v>12925</v>
      </c>
      <c r="O65" s="21"/>
    </row>
    <row r="66" spans="1:15" x14ac:dyDescent="0.25">
      <c r="A66" t="s">
        <v>116</v>
      </c>
      <c r="B66" s="21">
        <f>SUM('Step 3'!B66:Y66)</f>
        <v>18067</v>
      </c>
      <c r="C66" s="21">
        <f>SUM('Step 3'!C66:Z66)</f>
        <v>18202</v>
      </c>
      <c r="D66" s="21">
        <f>SUM('Step 3'!D66:AA66)</f>
        <v>18491</v>
      </c>
      <c r="E66" s="21">
        <f>SUM('Step 3'!E66:AB66)</f>
        <v>18824</v>
      </c>
      <c r="F66" s="21">
        <f>SUM('Step 3'!F66:AC66)</f>
        <v>19074</v>
      </c>
      <c r="G66" s="21">
        <f>SUM('Step 3'!G66:AD66)</f>
        <v>19485</v>
      </c>
      <c r="H66" s="21">
        <f>SUM('Step 3'!H66:AE66)</f>
        <v>19895</v>
      </c>
      <c r="I66" s="21">
        <f>SUM('Step 3'!I66:AF66)</f>
        <v>20347</v>
      </c>
      <c r="J66" s="21">
        <f>SUM('Step 3'!J66:AG66)</f>
        <v>20727</v>
      </c>
      <c r="K66" s="21">
        <f>SUM('Step 3'!K66:AH66)</f>
        <v>20886</v>
      </c>
      <c r="L66" s="21">
        <f>SUM('Step 3'!L66:AI66)</f>
        <v>21002</v>
      </c>
      <c r="M66" s="21">
        <f>SUM('Step 3'!M66:AJ66)</f>
        <v>21079</v>
      </c>
      <c r="N66" s="21">
        <f>SUM('Step 3'!N66:AK66)</f>
        <v>21053</v>
      </c>
      <c r="O66" s="21"/>
    </row>
    <row r="67" spans="1:15" x14ac:dyDescent="0.25">
      <c r="A67" t="s">
        <v>89</v>
      </c>
      <c r="B67" s="21">
        <f>SUM('Step 3'!B67:Y67)</f>
        <v>22943</v>
      </c>
      <c r="C67" s="21">
        <f>SUM('Step 3'!C67:Z67)</f>
        <v>22930</v>
      </c>
      <c r="D67" s="21">
        <f>SUM('Step 3'!D67:AA67)</f>
        <v>23058</v>
      </c>
      <c r="E67" s="21">
        <f>SUM('Step 3'!E67:AB67)</f>
        <v>23294</v>
      </c>
      <c r="F67" s="21">
        <f>SUM('Step 3'!F67:AC67)</f>
        <v>23451</v>
      </c>
      <c r="G67" s="21">
        <f>SUM('Step 3'!G67:AD67)</f>
        <v>23573</v>
      </c>
      <c r="H67" s="21">
        <f>SUM('Step 3'!H67:AE67)</f>
        <v>23891</v>
      </c>
      <c r="I67" s="21">
        <f>SUM('Step 3'!I67:AF67)</f>
        <v>24246</v>
      </c>
      <c r="J67" s="21">
        <f>SUM('Step 3'!J67:AG67)</f>
        <v>24429</v>
      </c>
      <c r="K67" s="21">
        <f>SUM('Step 3'!K67:AH67)</f>
        <v>24509</v>
      </c>
      <c r="L67" s="21">
        <f>SUM('Step 3'!L67:AI67)</f>
        <v>24498</v>
      </c>
      <c r="M67" s="21">
        <f>SUM('Step 3'!M67:AJ67)</f>
        <v>24415</v>
      </c>
      <c r="N67" s="21">
        <f>SUM('Step 3'!N67:AK67)</f>
        <v>24223</v>
      </c>
      <c r="O67" s="21"/>
    </row>
    <row r="68" spans="1:15" x14ac:dyDescent="0.25">
      <c r="A68" t="s">
        <v>125</v>
      </c>
      <c r="B68" s="21">
        <f>SUM('Step 3'!B68:Y68)</f>
        <v>3432</v>
      </c>
      <c r="C68" s="21">
        <f>SUM('Step 3'!C68:Z68)</f>
        <v>3437</v>
      </c>
      <c r="D68" s="21">
        <f>SUM('Step 3'!D68:AA68)</f>
        <v>3474</v>
      </c>
      <c r="E68" s="21">
        <f>SUM('Step 3'!E68:AB68)</f>
        <v>3496</v>
      </c>
      <c r="F68" s="21">
        <f>SUM('Step 3'!F68:AC68)</f>
        <v>3530</v>
      </c>
      <c r="G68" s="21">
        <f>SUM('Step 3'!G68:AD68)</f>
        <v>3509</v>
      </c>
      <c r="H68" s="21">
        <f>SUM('Step 3'!H68:AE68)</f>
        <v>3584</v>
      </c>
      <c r="I68" s="21">
        <f>SUM('Step 3'!I68:AF68)</f>
        <v>3634</v>
      </c>
      <c r="J68" s="21">
        <f>SUM('Step 3'!J68:AG68)</f>
        <v>3706</v>
      </c>
      <c r="K68" s="21">
        <f>SUM('Step 3'!K68:AH68)</f>
        <v>3765</v>
      </c>
      <c r="L68" s="21">
        <f>SUM('Step 3'!L68:AI68)</f>
        <v>3802</v>
      </c>
      <c r="M68" s="21">
        <f>SUM('Step 3'!M68:AJ68)</f>
        <v>3838</v>
      </c>
      <c r="N68" s="21">
        <f>SUM('Step 3'!N68:AK68)</f>
        <v>3841</v>
      </c>
      <c r="O68" s="21"/>
    </row>
    <row r="69" spans="1:15" x14ac:dyDescent="0.25">
      <c r="A69" t="s">
        <v>117</v>
      </c>
      <c r="B69" s="21">
        <f>SUM('Step 3'!B69:Y69)</f>
        <v>10470</v>
      </c>
      <c r="C69" s="21">
        <f>SUM('Step 3'!C69:Z69)</f>
        <v>10491</v>
      </c>
      <c r="D69" s="21">
        <f>SUM('Step 3'!D69:AA69)</f>
        <v>10571</v>
      </c>
      <c r="E69" s="21">
        <f>SUM('Step 3'!E69:AB69)</f>
        <v>10696</v>
      </c>
      <c r="F69" s="21">
        <f>SUM('Step 3'!F69:AC69)</f>
        <v>10790</v>
      </c>
      <c r="G69" s="21">
        <f>SUM('Step 3'!G69:AD69)</f>
        <v>11026</v>
      </c>
      <c r="H69" s="21">
        <f>SUM('Step 3'!H69:AE69)</f>
        <v>11228</v>
      </c>
      <c r="I69" s="21">
        <f>SUM('Step 3'!I69:AF69)</f>
        <v>11426</v>
      </c>
      <c r="J69" s="21">
        <f>SUM('Step 3'!J69:AG69)</f>
        <v>11536</v>
      </c>
      <c r="K69" s="21">
        <f>SUM('Step 3'!K69:AH69)</f>
        <v>11587</v>
      </c>
      <c r="L69" s="21">
        <f>SUM('Step 3'!L69:AI69)</f>
        <v>11625</v>
      </c>
      <c r="M69" s="21">
        <f>SUM('Step 3'!M69:AJ69)</f>
        <v>11651</v>
      </c>
      <c r="N69" s="21">
        <f>SUM('Step 3'!N69:AK69)</f>
        <v>11579</v>
      </c>
      <c r="O69" s="21"/>
    </row>
    <row r="70" spans="1:15" x14ac:dyDescent="0.25">
      <c r="A70" t="s">
        <v>106</v>
      </c>
      <c r="B70" s="21">
        <f>SUM('Step 3'!B70:Y70)</f>
        <v>15640</v>
      </c>
      <c r="C70" s="21">
        <f>SUM('Step 3'!C70:Z70)</f>
        <v>15523</v>
      </c>
      <c r="D70" s="21">
        <f>SUM('Step 3'!D70:AA70)</f>
        <v>15528</v>
      </c>
      <c r="E70" s="21">
        <f>SUM('Step 3'!E70:AB70)</f>
        <v>15600</v>
      </c>
      <c r="F70" s="21">
        <f>SUM('Step 3'!F70:AC70)</f>
        <v>15657</v>
      </c>
      <c r="G70" s="21">
        <f>SUM('Step 3'!G70:AD70)</f>
        <v>15821</v>
      </c>
      <c r="H70" s="21">
        <f>SUM('Step 3'!H70:AE70)</f>
        <v>16136</v>
      </c>
      <c r="I70" s="21">
        <f>SUM('Step 3'!I70:AF70)</f>
        <v>16497</v>
      </c>
      <c r="J70" s="21">
        <f>SUM('Step 3'!J70:AG70)</f>
        <v>16680</v>
      </c>
      <c r="K70" s="21">
        <f>SUM('Step 3'!K70:AH70)</f>
        <v>16705</v>
      </c>
      <c r="L70" s="21">
        <f>SUM('Step 3'!L70:AI70)</f>
        <v>16822</v>
      </c>
      <c r="M70" s="21">
        <f>SUM('Step 3'!M70:AJ70)</f>
        <v>16828</v>
      </c>
      <c r="N70" s="21">
        <f>SUM('Step 3'!N70:AK70)</f>
        <v>16728</v>
      </c>
      <c r="O70" s="21"/>
    </row>
    <row r="71" spans="1:15" x14ac:dyDescent="0.25">
      <c r="A71" t="s">
        <v>76</v>
      </c>
      <c r="B71" s="21">
        <f>SUM('Step 3'!B71:Y71)</f>
        <v>1510</v>
      </c>
      <c r="C71" s="21">
        <f>SUM('Step 3'!C71:Z71)</f>
        <v>1514</v>
      </c>
      <c r="D71" s="21">
        <f>SUM('Step 3'!D71:AA71)</f>
        <v>1525</v>
      </c>
      <c r="E71" s="21">
        <f>SUM('Step 3'!E71:AB71)</f>
        <v>1545</v>
      </c>
      <c r="F71" s="21">
        <f>SUM('Step 3'!F71:AC71)</f>
        <v>1565</v>
      </c>
      <c r="G71" s="21">
        <f>SUM('Step 3'!G71:AD71)</f>
        <v>1585</v>
      </c>
      <c r="H71" s="21">
        <f>SUM('Step 3'!H71:AE71)</f>
        <v>1622</v>
      </c>
      <c r="I71" s="21">
        <f>SUM('Step 3'!I71:AF71)</f>
        <v>1660</v>
      </c>
      <c r="J71" s="21">
        <f>SUM('Step 3'!J71:AG71)</f>
        <v>1681</v>
      </c>
      <c r="K71" s="21">
        <f>SUM('Step 3'!K71:AH71)</f>
        <v>1690</v>
      </c>
      <c r="L71" s="21">
        <f>SUM('Step 3'!L71:AI71)</f>
        <v>1697</v>
      </c>
      <c r="M71" s="21">
        <f>SUM('Step 3'!M71:AJ71)</f>
        <v>1698</v>
      </c>
      <c r="N71" s="21">
        <f>SUM('Step 3'!N71:AK71)</f>
        <v>1699</v>
      </c>
      <c r="O71" s="21"/>
    </row>
    <row r="72" spans="1:15" x14ac:dyDescent="0.25">
      <c r="A72" t="s">
        <v>74</v>
      </c>
      <c r="B72" s="21">
        <f>SUM('Step 3'!B72:Y72)</f>
        <v>5589</v>
      </c>
      <c r="C72" s="21">
        <f>SUM('Step 3'!C72:Z72)</f>
        <v>5612</v>
      </c>
      <c r="D72" s="21">
        <f>SUM('Step 3'!D72:AA72)</f>
        <v>5652</v>
      </c>
      <c r="E72" s="21">
        <f>SUM('Step 3'!E72:AB72)</f>
        <v>5726</v>
      </c>
      <c r="F72" s="21">
        <f>SUM('Step 3'!F72:AC72)</f>
        <v>5743</v>
      </c>
      <c r="G72" s="21">
        <f>SUM('Step 3'!G72:AD72)</f>
        <v>5757</v>
      </c>
      <c r="H72" s="21">
        <f>SUM('Step 3'!H72:AE72)</f>
        <v>5805</v>
      </c>
      <c r="I72" s="21">
        <f>SUM('Step 3'!I72:AF72)</f>
        <v>5890</v>
      </c>
      <c r="J72" s="21">
        <f>SUM('Step 3'!J72:AG72)</f>
        <v>5932</v>
      </c>
      <c r="K72" s="21">
        <f>SUM('Step 3'!K72:AH72)</f>
        <v>5953</v>
      </c>
      <c r="L72" s="21">
        <f>SUM('Step 3'!L72:AI72)</f>
        <v>5956</v>
      </c>
      <c r="M72" s="21">
        <f>SUM('Step 3'!M72:AJ72)</f>
        <v>5949</v>
      </c>
      <c r="N72" s="21">
        <f>SUM('Step 3'!N72:AK72)</f>
        <v>5938</v>
      </c>
      <c r="O72" s="21"/>
    </row>
    <row r="73" spans="1:15" x14ac:dyDescent="0.25">
      <c r="A73" t="s">
        <v>322</v>
      </c>
      <c r="B73" s="21">
        <f>SUM('Step 3'!B73:Y73)</f>
        <v>5809</v>
      </c>
      <c r="C73" s="21">
        <f>SUM('Step 3'!C73:Z73)</f>
        <v>5828</v>
      </c>
      <c r="D73" s="21">
        <f>SUM('Step 3'!D73:AA73)</f>
        <v>5889</v>
      </c>
      <c r="E73" s="21">
        <f>SUM('Step 3'!E73:AB73)</f>
        <v>5925</v>
      </c>
      <c r="F73" s="21">
        <f>SUM('Step 3'!F73:AC73)</f>
        <v>6012</v>
      </c>
      <c r="G73" s="21">
        <f>SUM('Step 3'!G73:AD73)</f>
        <v>6126</v>
      </c>
      <c r="H73" s="21">
        <f>SUM('Step 3'!H73:AE73)</f>
        <v>6252</v>
      </c>
      <c r="I73" s="21">
        <f>SUM('Step 3'!I73:AF73)</f>
        <v>6354</v>
      </c>
      <c r="J73" s="21">
        <f>SUM('Step 3'!J73:AG73)</f>
        <v>6429</v>
      </c>
      <c r="K73" s="21">
        <f>SUM('Step 3'!K73:AH73)</f>
        <v>6489</v>
      </c>
      <c r="L73" s="21">
        <f>SUM('Step 3'!L73:AI73)</f>
        <v>6538</v>
      </c>
      <c r="M73" s="21">
        <f>SUM('Step 3'!M73:AJ73)</f>
        <v>6585</v>
      </c>
      <c r="N73" s="21">
        <f>SUM('Step 3'!N73:AK73)</f>
        <v>6548</v>
      </c>
      <c r="O73" s="21"/>
    </row>
    <row r="74" spans="1:15" x14ac:dyDescent="0.25">
      <c r="A74" t="s">
        <v>112</v>
      </c>
      <c r="B74" s="21">
        <f>SUM('Step 3'!B74:Y74)</f>
        <v>2140</v>
      </c>
      <c r="C74" s="21">
        <f>SUM('Step 3'!C74:Z74)</f>
        <v>2133</v>
      </c>
      <c r="D74" s="21">
        <f>SUM('Step 3'!D74:AA74)</f>
        <v>2133</v>
      </c>
      <c r="E74" s="21">
        <f>SUM('Step 3'!E74:AB74)</f>
        <v>2133</v>
      </c>
      <c r="F74" s="21">
        <f>SUM('Step 3'!F74:AC74)</f>
        <v>2144</v>
      </c>
      <c r="G74" s="21">
        <f>SUM('Step 3'!G74:AD74)</f>
        <v>2170</v>
      </c>
      <c r="H74" s="21">
        <f>SUM('Step 3'!H74:AE74)</f>
        <v>2226</v>
      </c>
      <c r="I74" s="21">
        <f>SUM('Step 3'!I74:AF74)</f>
        <v>2293</v>
      </c>
      <c r="J74" s="21">
        <f>SUM('Step 3'!J74:AG74)</f>
        <v>2330</v>
      </c>
      <c r="K74" s="21">
        <f>SUM('Step 3'!K74:AH74)</f>
        <v>2357</v>
      </c>
      <c r="L74" s="21">
        <f>SUM('Step 3'!L74:AI74)</f>
        <v>2370</v>
      </c>
      <c r="M74" s="21">
        <f>SUM('Step 3'!M74:AJ74)</f>
        <v>2369</v>
      </c>
      <c r="N74" s="21">
        <f>SUM('Step 3'!N74:AK74)</f>
        <v>2342</v>
      </c>
      <c r="O74" s="21"/>
    </row>
    <row r="75" spans="1:15" x14ac:dyDescent="0.25">
      <c r="A75" t="s">
        <v>90</v>
      </c>
      <c r="B75" s="21">
        <f>SUM('Step 3'!B75:Y75)</f>
        <v>5426</v>
      </c>
      <c r="C75" s="21">
        <f>SUM('Step 3'!C75:Z75)</f>
        <v>5429</v>
      </c>
      <c r="D75" s="21">
        <f>SUM('Step 3'!D75:AA75)</f>
        <v>5470</v>
      </c>
      <c r="E75" s="21">
        <f>SUM('Step 3'!E75:AB75)</f>
        <v>5490</v>
      </c>
      <c r="F75" s="21">
        <f>SUM('Step 3'!F75:AC75)</f>
        <v>5508</v>
      </c>
      <c r="G75" s="21">
        <f>SUM('Step 3'!G75:AD75)</f>
        <v>5413</v>
      </c>
      <c r="H75" s="21">
        <f>SUM('Step 3'!H75:AE75)</f>
        <v>5269</v>
      </c>
      <c r="I75" s="21">
        <f>SUM('Step 3'!I75:AF75)</f>
        <v>5147</v>
      </c>
      <c r="J75" s="21">
        <f>SUM('Step 3'!J75:AG75)</f>
        <v>4970</v>
      </c>
      <c r="K75" s="21">
        <f>SUM('Step 3'!K75:AH75)</f>
        <v>4815</v>
      </c>
      <c r="L75" s="21">
        <f>SUM('Step 3'!L75:AI75)</f>
        <v>4689</v>
      </c>
      <c r="M75" s="21">
        <f>SUM('Step 3'!M75:AJ75)</f>
        <v>4565</v>
      </c>
      <c r="N75" s="21">
        <f>SUM('Step 3'!N75:AK75)</f>
        <v>4458</v>
      </c>
      <c r="O75" s="21"/>
    </row>
    <row r="76" spans="1:15" x14ac:dyDescent="0.25">
      <c r="A76" t="s">
        <v>85</v>
      </c>
      <c r="B76" s="21">
        <f>SUM('Step 3'!B76:Y76)</f>
        <v>1862</v>
      </c>
      <c r="C76" s="21">
        <f>SUM('Step 3'!C76:Z76)</f>
        <v>1867</v>
      </c>
      <c r="D76" s="21">
        <f>SUM('Step 3'!D76:AA76)</f>
        <v>1890</v>
      </c>
      <c r="E76" s="21">
        <f>SUM('Step 3'!E76:AB76)</f>
        <v>1918</v>
      </c>
      <c r="F76" s="21">
        <f>SUM('Step 3'!F76:AC76)</f>
        <v>1951</v>
      </c>
      <c r="G76" s="21">
        <f>SUM('Step 3'!G76:AD76)</f>
        <v>1973</v>
      </c>
      <c r="H76" s="21">
        <f>SUM('Step 3'!H76:AE76)</f>
        <v>1987</v>
      </c>
      <c r="I76" s="21">
        <f>SUM('Step 3'!I76:AF76)</f>
        <v>2004</v>
      </c>
      <c r="J76" s="21">
        <f>SUM('Step 3'!J76:AG76)</f>
        <v>1999</v>
      </c>
      <c r="K76" s="21">
        <f>SUM('Step 3'!K76:AH76)</f>
        <v>1998</v>
      </c>
      <c r="L76" s="21">
        <f>SUM('Step 3'!L76:AI76)</f>
        <v>2005</v>
      </c>
      <c r="M76" s="21">
        <f>SUM('Step 3'!M76:AJ76)</f>
        <v>2017</v>
      </c>
      <c r="N76" s="21">
        <f>SUM('Step 3'!N76:AK76)</f>
        <v>2019</v>
      </c>
      <c r="O76" s="21"/>
    </row>
    <row r="77" spans="1:15" x14ac:dyDescent="0.25">
      <c r="A77" t="s">
        <v>323</v>
      </c>
      <c r="B77" s="21">
        <f>SUM('Step 3'!B77:Y77)</f>
        <v>20618</v>
      </c>
      <c r="C77" s="21">
        <f>SUM('Step 3'!C77:Z77)</f>
        <v>20631</v>
      </c>
      <c r="D77" s="21">
        <f>SUM('Step 3'!D77:AA77)</f>
        <v>20838</v>
      </c>
      <c r="E77" s="21">
        <f>SUM('Step 3'!E77:AB77)</f>
        <v>20972</v>
      </c>
      <c r="F77" s="21">
        <f>SUM('Step 3'!F77:AC77)</f>
        <v>21229</v>
      </c>
      <c r="G77" s="21">
        <f>SUM('Step 3'!G77:AD77)</f>
        <v>21453</v>
      </c>
      <c r="H77" s="21">
        <f>SUM('Step 3'!H77:AE77)</f>
        <v>21885</v>
      </c>
      <c r="I77" s="21">
        <f>SUM('Step 3'!I77:AF77)</f>
        <v>22396</v>
      </c>
      <c r="J77" s="21">
        <f>SUM('Step 3'!J77:AG77)</f>
        <v>22778</v>
      </c>
      <c r="K77" s="21">
        <f>SUM('Step 3'!K77:AH77)</f>
        <v>22992</v>
      </c>
      <c r="L77" s="21">
        <f>SUM('Step 3'!L77:AI77)</f>
        <v>23137</v>
      </c>
      <c r="M77" s="21">
        <f>SUM('Step 3'!M77:AJ77)</f>
        <v>23207</v>
      </c>
      <c r="N77" s="21">
        <f>SUM('Step 3'!N77:AK77)</f>
        <v>23176</v>
      </c>
      <c r="O77" s="21"/>
    </row>
    <row r="78" spans="1:15" x14ac:dyDescent="0.25">
      <c r="A78" t="s">
        <v>136</v>
      </c>
      <c r="B78" s="21">
        <f>SUM('Step 3'!B78:Y78)</f>
        <v>13924</v>
      </c>
      <c r="C78" s="21">
        <f>SUM('Step 3'!C78:Z78)</f>
        <v>13971</v>
      </c>
      <c r="D78" s="21">
        <f>SUM('Step 3'!D78:AA78)</f>
        <v>14117</v>
      </c>
      <c r="E78" s="21">
        <f>SUM('Step 3'!E78:AB78)</f>
        <v>14366</v>
      </c>
      <c r="F78" s="21">
        <f>SUM('Step 3'!F78:AC78)</f>
        <v>14604</v>
      </c>
      <c r="G78" s="21">
        <f>SUM('Step 3'!G78:AD78)</f>
        <v>15006</v>
      </c>
      <c r="H78" s="21">
        <f>SUM('Step 3'!H78:AE78)</f>
        <v>15310</v>
      </c>
      <c r="I78" s="21">
        <f>SUM('Step 3'!I78:AF78)</f>
        <v>15561</v>
      </c>
      <c r="J78" s="21">
        <f>SUM('Step 3'!J78:AG78)</f>
        <v>15759</v>
      </c>
      <c r="K78" s="21">
        <f>SUM('Step 3'!K78:AH78)</f>
        <v>15870</v>
      </c>
      <c r="L78" s="21">
        <f>SUM('Step 3'!L78:AI78)</f>
        <v>15965</v>
      </c>
      <c r="M78" s="21">
        <f>SUM('Step 3'!M78:AJ78)</f>
        <v>15987</v>
      </c>
      <c r="N78" s="21">
        <f>SUM('Step 3'!N78:AK78)</f>
        <v>15908</v>
      </c>
      <c r="O78" s="21"/>
    </row>
    <row r="79" spans="1:15" x14ac:dyDescent="0.25">
      <c r="A79" t="s">
        <v>126</v>
      </c>
      <c r="B79" s="21">
        <f>SUM('Step 3'!B79:Y79)</f>
        <v>2093</v>
      </c>
      <c r="C79" s="21">
        <f>SUM('Step 3'!C79:Z79)</f>
        <v>2092</v>
      </c>
      <c r="D79" s="21">
        <f>SUM('Step 3'!D79:AA79)</f>
        <v>2111</v>
      </c>
      <c r="E79" s="21">
        <f>SUM('Step 3'!E79:AB79)</f>
        <v>2132</v>
      </c>
      <c r="F79" s="21">
        <f>SUM('Step 3'!F79:AC79)</f>
        <v>2150</v>
      </c>
      <c r="G79" s="21">
        <f>SUM('Step 3'!G79:AD79)</f>
        <v>2193</v>
      </c>
      <c r="H79" s="21">
        <f>SUM('Step 3'!H79:AE79)</f>
        <v>2219</v>
      </c>
      <c r="I79" s="21">
        <f>SUM('Step 3'!I79:AF79)</f>
        <v>2255</v>
      </c>
      <c r="J79" s="21">
        <f>SUM('Step 3'!J79:AG79)</f>
        <v>2268</v>
      </c>
      <c r="K79" s="21">
        <f>SUM('Step 3'!K79:AH79)</f>
        <v>2281</v>
      </c>
      <c r="L79" s="21">
        <f>SUM('Step 3'!L79:AI79)</f>
        <v>2302</v>
      </c>
      <c r="M79" s="21">
        <f>SUM('Step 3'!M79:AJ79)</f>
        <v>2309</v>
      </c>
      <c r="N79" s="21">
        <f>SUM('Step 3'!N79:AK79)</f>
        <v>2308</v>
      </c>
      <c r="O79" s="21"/>
    </row>
    <row r="80" spans="1:15" x14ac:dyDescent="0.25">
      <c r="A80" t="s">
        <v>127</v>
      </c>
      <c r="B80" s="21">
        <f>SUM('Step 3'!B80:Y80)</f>
        <v>8352</v>
      </c>
      <c r="C80" s="21">
        <f>SUM('Step 3'!C80:Z80)</f>
        <v>8323</v>
      </c>
      <c r="D80" s="21">
        <f>SUM('Step 3'!D80:AA80)</f>
        <v>8340</v>
      </c>
      <c r="E80" s="21">
        <f>SUM('Step 3'!E80:AB80)</f>
        <v>8362</v>
      </c>
      <c r="F80" s="21">
        <f>SUM('Step 3'!F80:AC80)</f>
        <v>8414</v>
      </c>
      <c r="G80" s="21">
        <f>SUM('Step 3'!G80:AD80)</f>
        <v>8508</v>
      </c>
      <c r="H80" s="21">
        <f>SUM('Step 3'!H80:AE80)</f>
        <v>8695</v>
      </c>
      <c r="I80" s="21">
        <f>SUM('Step 3'!I80:AF80)</f>
        <v>8893</v>
      </c>
      <c r="J80" s="21">
        <f>SUM('Step 3'!J80:AG80)</f>
        <v>9036</v>
      </c>
      <c r="K80" s="21">
        <f>SUM('Step 3'!K80:AH80)</f>
        <v>9069</v>
      </c>
      <c r="L80" s="21">
        <f>SUM('Step 3'!L80:AI80)</f>
        <v>9080</v>
      </c>
      <c r="M80" s="21">
        <f>SUM('Step 3'!M80:AJ80)</f>
        <v>9079</v>
      </c>
      <c r="N80" s="21">
        <f>SUM('Step 3'!N80:AK80)</f>
        <v>9053</v>
      </c>
      <c r="O80" s="21"/>
    </row>
    <row r="81" spans="1:15" x14ac:dyDescent="0.25">
      <c r="A81" t="s">
        <v>75</v>
      </c>
      <c r="B81" s="21">
        <f>SUM('Step 3'!B81:Y81)</f>
        <v>2528</v>
      </c>
      <c r="C81" s="21">
        <f>SUM('Step 3'!C81:Z81)</f>
        <v>2496</v>
      </c>
      <c r="D81" s="21">
        <f>SUM('Step 3'!D81:AA81)</f>
        <v>2476</v>
      </c>
      <c r="E81" s="21">
        <f>SUM('Step 3'!E81:AB81)</f>
        <v>2472</v>
      </c>
      <c r="F81" s="21">
        <f>SUM('Step 3'!F81:AC81)</f>
        <v>2484</v>
      </c>
      <c r="G81" s="21">
        <f>SUM('Step 3'!G81:AD81)</f>
        <v>2511</v>
      </c>
      <c r="H81" s="21">
        <f>SUM('Step 3'!H81:AE81)</f>
        <v>2561</v>
      </c>
      <c r="I81" s="21">
        <f>SUM('Step 3'!I81:AF81)</f>
        <v>2613</v>
      </c>
      <c r="J81" s="21">
        <f>SUM('Step 3'!J81:AG81)</f>
        <v>2645</v>
      </c>
      <c r="K81" s="21">
        <f>SUM('Step 3'!K81:AH81)</f>
        <v>2648</v>
      </c>
      <c r="L81" s="21">
        <f>SUM('Step 3'!L81:AI81)</f>
        <v>2631</v>
      </c>
      <c r="M81" s="21">
        <f>SUM('Step 3'!M81:AJ81)</f>
        <v>2610</v>
      </c>
      <c r="N81" s="21">
        <f>SUM('Step 3'!N81:AK81)</f>
        <v>2575</v>
      </c>
      <c r="O81" s="21"/>
    </row>
    <row r="82" spans="1:15" x14ac:dyDescent="0.25">
      <c r="A82" t="s">
        <v>324</v>
      </c>
      <c r="B82" s="21">
        <f>SUM('Step 3'!B82:Y82)</f>
        <v>13314</v>
      </c>
      <c r="C82" s="21">
        <f>SUM('Step 3'!C82:Z82)</f>
        <v>13309</v>
      </c>
      <c r="D82" s="21">
        <f>SUM('Step 3'!D82:AA82)</f>
        <v>13468</v>
      </c>
      <c r="E82" s="21">
        <f>SUM('Step 3'!E82:AB82)</f>
        <v>13561</v>
      </c>
      <c r="F82" s="21">
        <f>SUM('Step 3'!F82:AC82)</f>
        <v>13725</v>
      </c>
      <c r="G82" s="21">
        <f>SUM('Step 3'!G82:AD82)</f>
        <v>13873</v>
      </c>
      <c r="H82" s="21">
        <f>SUM('Step 3'!H82:AE82)</f>
        <v>14099</v>
      </c>
      <c r="I82" s="21">
        <f>SUM('Step 3'!I82:AF82)</f>
        <v>14341</v>
      </c>
      <c r="J82" s="21">
        <f>SUM('Step 3'!J82:AG82)</f>
        <v>14555</v>
      </c>
      <c r="K82" s="21">
        <f>SUM('Step 3'!K82:AH82)</f>
        <v>14723</v>
      </c>
      <c r="L82" s="21">
        <f>SUM('Step 3'!L82:AI82)</f>
        <v>14804</v>
      </c>
      <c r="M82" s="21">
        <f>SUM('Step 3'!M82:AJ82)</f>
        <v>14847</v>
      </c>
      <c r="N82" s="21">
        <f>SUM('Step 3'!N82:AK82)</f>
        <v>14826</v>
      </c>
      <c r="O82" s="21"/>
    </row>
    <row r="83" spans="1:15" x14ac:dyDescent="0.25">
      <c r="A83" t="s">
        <v>325</v>
      </c>
      <c r="B83" s="21">
        <f>SUM('Step 3'!B83:Y83)</f>
        <v>40687</v>
      </c>
      <c r="C83" s="21">
        <f>SUM('Step 3'!C83:Z83)</f>
        <v>40764</v>
      </c>
      <c r="D83" s="21">
        <f>SUM('Step 3'!D83:AA83)</f>
        <v>41234</v>
      </c>
      <c r="E83" s="21">
        <f>SUM('Step 3'!E83:AB83)</f>
        <v>41620</v>
      </c>
      <c r="F83" s="21">
        <f>SUM('Step 3'!F83:AC83)</f>
        <v>42176</v>
      </c>
      <c r="G83" s="21">
        <f>SUM('Step 3'!G83:AD83)</f>
        <v>42859</v>
      </c>
      <c r="H83" s="21">
        <f>SUM('Step 3'!H83:AE83)</f>
        <v>43731</v>
      </c>
      <c r="I83" s="21">
        <f>SUM('Step 3'!I83:AF83)</f>
        <v>44637</v>
      </c>
      <c r="J83" s="21">
        <f>SUM('Step 3'!J83:AG83)</f>
        <v>45354</v>
      </c>
      <c r="K83" s="21">
        <f>SUM('Step 3'!K83:AH83)</f>
        <v>45809</v>
      </c>
      <c r="L83" s="21">
        <f>SUM('Step 3'!L83:AI83)</f>
        <v>46060</v>
      </c>
      <c r="M83" s="21">
        <f>SUM('Step 3'!M83:AJ83)</f>
        <v>46178</v>
      </c>
      <c r="N83" s="21">
        <f>SUM('Step 3'!N83:AK83)</f>
        <v>46042</v>
      </c>
      <c r="O83" s="21"/>
    </row>
    <row r="84" spans="1:15" x14ac:dyDescent="0.25">
      <c r="A84" t="s">
        <v>326</v>
      </c>
      <c r="B84" s="21">
        <f>SUM('Step 3'!B84:Y84)</f>
        <v>31618</v>
      </c>
      <c r="C84" s="21">
        <f>SUM('Step 3'!C84:Z84)</f>
        <v>31672</v>
      </c>
      <c r="D84" s="21">
        <f>SUM('Step 3'!D84:AA84)</f>
        <v>32041</v>
      </c>
      <c r="E84" s="21">
        <f>SUM('Step 3'!E84:AB84)</f>
        <v>32346</v>
      </c>
      <c r="F84" s="21">
        <f>SUM('Step 3'!F84:AC84)</f>
        <v>32772</v>
      </c>
      <c r="G84" s="21">
        <f>SUM('Step 3'!G84:AD84)</f>
        <v>33282</v>
      </c>
      <c r="H84" s="21">
        <f>SUM('Step 3'!H84:AE84)</f>
        <v>33941</v>
      </c>
      <c r="I84" s="21">
        <f>SUM('Step 3'!I84:AF84)</f>
        <v>34650</v>
      </c>
      <c r="J84" s="21">
        <f>SUM('Step 3'!J84:AG84)</f>
        <v>35198</v>
      </c>
      <c r="K84" s="21">
        <f>SUM('Step 3'!K84:AH84)</f>
        <v>35575</v>
      </c>
      <c r="L84" s="21">
        <f>SUM('Step 3'!L84:AI84)</f>
        <v>35776</v>
      </c>
      <c r="M84" s="21">
        <f>SUM('Step 3'!M84:AJ84)</f>
        <v>35884</v>
      </c>
      <c r="N84" s="21">
        <f>SUM('Step 3'!N84:AK84)</f>
        <v>35777</v>
      </c>
      <c r="O84" s="21"/>
    </row>
    <row r="85" spans="1:15" x14ac:dyDescent="0.25">
      <c r="A85" t="s">
        <v>327</v>
      </c>
      <c r="B85" s="21">
        <f>SUM('Step 3'!B85:Y85)</f>
        <v>20586</v>
      </c>
      <c r="C85" s="21">
        <f>SUM('Step 3'!C85:Z85)</f>
        <v>20666</v>
      </c>
      <c r="D85" s="21">
        <f>SUM('Step 3'!D85:AA85)</f>
        <v>20938</v>
      </c>
      <c r="E85" s="21">
        <f>SUM('Step 3'!E85:AB85)</f>
        <v>21120</v>
      </c>
      <c r="F85" s="21">
        <f>SUM('Step 3'!F85:AC85)</f>
        <v>21447</v>
      </c>
      <c r="G85" s="21">
        <f>SUM('Step 3'!G85:AD85)</f>
        <v>21665</v>
      </c>
      <c r="H85" s="21">
        <f>SUM('Step 3'!H85:AE85)</f>
        <v>22051</v>
      </c>
      <c r="I85" s="21">
        <f>SUM('Step 3'!I85:AF85)</f>
        <v>22553</v>
      </c>
      <c r="J85" s="21">
        <f>SUM('Step 3'!J85:AG85)</f>
        <v>22907</v>
      </c>
      <c r="K85" s="21">
        <f>SUM('Step 3'!K85:AH85)</f>
        <v>23133</v>
      </c>
      <c r="L85" s="21">
        <f>SUM('Step 3'!L85:AI85)</f>
        <v>23291</v>
      </c>
      <c r="M85" s="21">
        <f>SUM('Step 3'!M85:AJ85)</f>
        <v>23427</v>
      </c>
      <c r="N85" s="21">
        <f>SUM('Step 3'!N85:AK85)</f>
        <v>23467</v>
      </c>
      <c r="O85" s="21"/>
    </row>
    <row r="86" spans="1:15" x14ac:dyDescent="0.25">
      <c r="A86" t="s">
        <v>328</v>
      </c>
      <c r="B86" s="21">
        <f>SUM('Step 3'!B86:Y86)</f>
        <v>14596</v>
      </c>
      <c r="C86" s="21">
        <f>SUM('Step 3'!C86:Z86)</f>
        <v>14528</v>
      </c>
      <c r="D86" s="21">
        <f>SUM('Step 3'!D86:AA86)</f>
        <v>14597</v>
      </c>
      <c r="E86" s="21">
        <f>SUM('Step 3'!E86:AB86)</f>
        <v>14658</v>
      </c>
      <c r="F86" s="21">
        <f>SUM('Step 3'!F86:AC86)</f>
        <v>14767</v>
      </c>
      <c r="G86" s="21">
        <f>SUM('Step 3'!G86:AD86)</f>
        <v>14890</v>
      </c>
      <c r="H86" s="21">
        <f>SUM('Step 3'!H86:AE86)</f>
        <v>15108</v>
      </c>
      <c r="I86" s="21">
        <f>SUM('Step 3'!I86:AF86)</f>
        <v>15373</v>
      </c>
      <c r="J86" s="21">
        <f>SUM('Step 3'!J86:AG86)</f>
        <v>15604</v>
      </c>
      <c r="K86" s="21">
        <f>SUM('Step 3'!K86:AH86)</f>
        <v>15711</v>
      </c>
      <c r="L86" s="21">
        <f>SUM('Step 3'!L86:AI86)</f>
        <v>15781</v>
      </c>
      <c r="M86" s="21">
        <f>SUM('Step 3'!M86:AJ86)</f>
        <v>15857</v>
      </c>
      <c r="N86" s="21">
        <f>SUM('Step 3'!N86:AK86)</f>
        <v>15885</v>
      </c>
      <c r="O86" s="21"/>
    </row>
    <row r="87" spans="1:15" x14ac:dyDescent="0.25">
      <c r="A87" t="s">
        <v>77</v>
      </c>
      <c r="B87" s="21">
        <f>SUM('Step 3'!B87:Y87)</f>
        <v>5152</v>
      </c>
      <c r="C87" s="21">
        <f>SUM('Step 3'!C87:Z87)</f>
        <v>5138</v>
      </c>
      <c r="D87" s="21">
        <f>SUM('Step 3'!D87:AA87)</f>
        <v>5146</v>
      </c>
      <c r="E87" s="21">
        <f>SUM('Step 3'!E87:AB87)</f>
        <v>5193</v>
      </c>
      <c r="F87" s="21">
        <f>SUM('Step 3'!F87:AC87)</f>
        <v>5216</v>
      </c>
      <c r="G87" s="21">
        <f>SUM('Step 3'!G87:AD87)</f>
        <v>5276</v>
      </c>
      <c r="H87" s="21">
        <f>SUM('Step 3'!H87:AE87)</f>
        <v>5367</v>
      </c>
      <c r="I87" s="21">
        <f>SUM('Step 3'!I87:AF87)</f>
        <v>5484</v>
      </c>
      <c r="J87" s="21">
        <f>SUM('Step 3'!J87:AG87)</f>
        <v>5563</v>
      </c>
      <c r="K87" s="21">
        <f>SUM('Step 3'!K87:AH87)</f>
        <v>5598</v>
      </c>
      <c r="L87" s="21">
        <f>SUM('Step 3'!L87:AI87)</f>
        <v>5605</v>
      </c>
      <c r="M87" s="21">
        <f>SUM('Step 3'!M87:AJ87)</f>
        <v>5561</v>
      </c>
      <c r="N87" s="21">
        <f>SUM('Step 3'!N87:AK87)</f>
        <v>5534</v>
      </c>
      <c r="O87" s="21"/>
    </row>
    <row r="88" spans="1:15" x14ac:dyDescent="0.25">
      <c r="A88" t="s">
        <v>329</v>
      </c>
      <c r="B88" s="21">
        <f>SUM('Step 3'!B88:Y88)</f>
        <v>8352</v>
      </c>
      <c r="C88" s="21">
        <f>SUM('Step 3'!C88:Z88)</f>
        <v>8323</v>
      </c>
      <c r="D88" s="21">
        <f>SUM('Step 3'!D88:AA88)</f>
        <v>8340</v>
      </c>
      <c r="E88" s="21">
        <f>SUM('Step 3'!E88:AB88)</f>
        <v>8362</v>
      </c>
      <c r="F88" s="21">
        <f>SUM('Step 3'!F88:AC88)</f>
        <v>8414</v>
      </c>
      <c r="G88" s="21">
        <f>SUM('Step 3'!G88:AD88)</f>
        <v>8508</v>
      </c>
      <c r="H88" s="21">
        <f>SUM('Step 3'!H88:AE88)</f>
        <v>8695</v>
      </c>
      <c r="I88" s="21">
        <f>SUM('Step 3'!I88:AF88)</f>
        <v>8893</v>
      </c>
      <c r="J88" s="21">
        <f>SUM('Step 3'!J88:AG88)</f>
        <v>9036</v>
      </c>
      <c r="K88" s="21">
        <f>SUM('Step 3'!K88:AH88)</f>
        <v>9069</v>
      </c>
      <c r="L88" s="21">
        <f>SUM('Step 3'!L88:AI88)</f>
        <v>9080</v>
      </c>
      <c r="M88" s="21">
        <f>SUM('Step 3'!M88:AJ88)</f>
        <v>9079</v>
      </c>
      <c r="N88" s="21">
        <f>SUM('Step 3'!N88:AK88)</f>
        <v>9053</v>
      </c>
      <c r="O88" s="21"/>
    </row>
    <row r="89" spans="1:15" x14ac:dyDescent="0.25">
      <c r="A89" t="s">
        <v>137</v>
      </c>
      <c r="B89" s="21">
        <f>SUM('Step 3'!B89:Y89)</f>
        <v>6200</v>
      </c>
      <c r="C89" s="21">
        <f>SUM('Step 3'!C89:Z89)</f>
        <v>6204</v>
      </c>
      <c r="D89" s="21">
        <f>SUM('Step 3'!D89:AA89)</f>
        <v>6261</v>
      </c>
      <c r="E89" s="21">
        <f>SUM('Step 3'!E89:AB89)</f>
        <v>6316</v>
      </c>
      <c r="F89" s="21">
        <f>SUM('Step 3'!F89:AC89)</f>
        <v>6394</v>
      </c>
      <c r="G89" s="21">
        <f>SUM('Step 3'!G89:AD89)</f>
        <v>6433</v>
      </c>
      <c r="H89" s="21">
        <f>SUM('Step 3'!H89:AE89)</f>
        <v>6543</v>
      </c>
      <c r="I89" s="21">
        <f>SUM('Step 3'!I89:AF89)</f>
        <v>6648</v>
      </c>
      <c r="J89" s="21">
        <f>SUM('Step 3'!J89:AG89)</f>
        <v>6761</v>
      </c>
      <c r="K89" s="21">
        <f>SUM('Step 3'!K89:AH89)</f>
        <v>6833</v>
      </c>
      <c r="L89" s="21">
        <f>SUM('Step 3'!L89:AI89)</f>
        <v>6893</v>
      </c>
      <c r="M89" s="21">
        <f>SUM('Step 3'!M89:AJ89)</f>
        <v>6945</v>
      </c>
      <c r="N89" s="21">
        <f>SUM('Step 3'!N89:AK89)</f>
        <v>6941</v>
      </c>
      <c r="O89" s="21"/>
    </row>
    <row r="90" spans="1:15" x14ac:dyDescent="0.25">
      <c r="A90" t="s">
        <v>107</v>
      </c>
      <c r="B90" s="21">
        <f>SUM('Step 3'!B90:Y90)</f>
        <v>13686</v>
      </c>
      <c r="C90" s="21">
        <f>SUM('Step 3'!C90:Z90)</f>
        <v>13695</v>
      </c>
      <c r="D90" s="21">
        <f>SUM('Step 3'!D90:AA90)</f>
        <v>13825</v>
      </c>
      <c r="E90" s="21">
        <f>SUM('Step 3'!E90:AB90)</f>
        <v>13970</v>
      </c>
      <c r="F90" s="21">
        <f>SUM('Step 3'!F90:AC90)</f>
        <v>14112</v>
      </c>
      <c r="G90" s="21">
        <f>SUM('Step 3'!G90:AD90)</f>
        <v>14334</v>
      </c>
      <c r="H90" s="21">
        <f>SUM('Step 3'!H90:AE90)</f>
        <v>14659</v>
      </c>
      <c r="I90" s="21">
        <f>SUM('Step 3'!I90:AF90)</f>
        <v>14973</v>
      </c>
      <c r="J90" s="21">
        <f>SUM('Step 3'!J90:AG90)</f>
        <v>15229</v>
      </c>
      <c r="K90" s="21">
        <f>SUM('Step 3'!K90:AH90)</f>
        <v>15348</v>
      </c>
      <c r="L90" s="21">
        <f>SUM('Step 3'!L90:AI90)</f>
        <v>15429</v>
      </c>
      <c r="M90" s="21">
        <f>SUM('Step 3'!M90:AJ90)</f>
        <v>15492</v>
      </c>
      <c r="N90" s="21">
        <f>SUM('Step 3'!N90:AK90)</f>
        <v>15461</v>
      </c>
      <c r="O90" s="21"/>
    </row>
    <row r="91" spans="1:15" x14ac:dyDescent="0.25">
      <c r="A91" t="s">
        <v>108</v>
      </c>
      <c r="B91" s="21">
        <f>SUM('Step 3'!B91:Y91)</f>
        <v>9696</v>
      </c>
      <c r="C91" s="21">
        <f>SUM('Step 3'!C91:Z91)</f>
        <v>9717</v>
      </c>
      <c r="D91" s="21">
        <f>SUM('Step 3'!D91:AA91)</f>
        <v>9792</v>
      </c>
      <c r="E91" s="21">
        <f>SUM('Step 3'!E91:AB91)</f>
        <v>9916</v>
      </c>
      <c r="F91" s="21">
        <f>SUM('Step 3'!F91:AC91)</f>
        <v>10041</v>
      </c>
      <c r="G91" s="21">
        <f>SUM('Step 3'!G91:AD91)</f>
        <v>10239</v>
      </c>
      <c r="H91" s="21">
        <f>SUM('Step 3'!H91:AE91)</f>
        <v>10470</v>
      </c>
      <c r="I91" s="21">
        <f>SUM('Step 3'!I91:AF91)</f>
        <v>10695</v>
      </c>
      <c r="J91" s="21">
        <f>SUM('Step 3'!J91:AG91)</f>
        <v>10882</v>
      </c>
      <c r="K91" s="21">
        <f>SUM('Step 3'!K91:AH91)</f>
        <v>10961</v>
      </c>
      <c r="L91" s="21">
        <f>SUM('Step 3'!L91:AI91)</f>
        <v>10987</v>
      </c>
      <c r="M91" s="21">
        <f>SUM('Step 3'!M91:AJ91)</f>
        <v>10984</v>
      </c>
      <c r="N91" s="21">
        <f>SUM('Step 3'!N91:AK91)</f>
        <v>10905</v>
      </c>
      <c r="O91" s="21"/>
    </row>
    <row r="92" spans="1:15" x14ac:dyDescent="0.25">
      <c r="A92" t="s">
        <v>118</v>
      </c>
      <c r="B92" s="21">
        <f>SUM('Step 3'!B92:Y92)</f>
        <v>14140</v>
      </c>
      <c r="C92" s="21">
        <f>SUM('Step 3'!C92:Z92)</f>
        <v>14224</v>
      </c>
      <c r="D92" s="21">
        <f>SUM('Step 3'!D92:AA92)</f>
        <v>14385</v>
      </c>
      <c r="E92" s="21">
        <f>SUM('Step 3'!E92:AB92)</f>
        <v>14657</v>
      </c>
      <c r="F92" s="21">
        <f>SUM('Step 3'!F92:AC92)</f>
        <v>14876</v>
      </c>
      <c r="G92" s="21">
        <f>SUM('Step 3'!G92:AD92)</f>
        <v>15216</v>
      </c>
      <c r="H92" s="21">
        <f>SUM('Step 3'!H92:AE92)</f>
        <v>15471</v>
      </c>
      <c r="I92" s="21">
        <f>SUM('Step 3'!I92:AF92)</f>
        <v>15758</v>
      </c>
      <c r="J92" s="21">
        <f>SUM('Step 3'!J92:AG92)</f>
        <v>15967</v>
      </c>
      <c r="K92" s="21">
        <f>SUM('Step 3'!K92:AH92)</f>
        <v>16065</v>
      </c>
      <c r="L92" s="21">
        <f>SUM('Step 3'!L92:AI92)</f>
        <v>16132</v>
      </c>
      <c r="M92" s="21">
        <f>SUM('Step 3'!M92:AJ92)</f>
        <v>16128</v>
      </c>
      <c r="N92" s="21">
        <f>SUM('Step 3'!N92:AK92)</f>
        <v>16034</v>
      </c>
      <c r="O92" s="21"/>
    </row>
    <row r="93" spans="1:15" x14ac:dyDescent="0.25">
      <c r="A93" t="s">
        <v>330</v>
      </c>
      <c r="B93" s="21">
        <f>SUM('Step 3'!B93:Y93)</f>
        <v>149068</v>
      </c>
      <c r="C93" s="21">
        <f>SUM('Step 3'!C93:Z93)</f>
        <v>148782</v>
      </c>
      <c r="D93" s="21">
        <f>SUM('Step 3'!D93:AA93)</f>
        <v>149994</v>
      </c>
      <c r="E93" s="21">
        <f>SUM('Step 3'!E93:AB93)</f>
        <v>150987</v>
      </c>
      <c r="F93" s="21">
        <f>SUM('Step 3'!F93:AC93)</f>
        <v>152648</v>
      </c>
      <c r="G93" s="21">
        <f>SUM('Step 3'!G93:AD93)</f>
        <v>153650</v>
      </c>
      <c r="H93" s="21">
        <f>SUM('Step 3'!H93:AE93)</f>
        <v>155021</v>
      </c>
      <c r="I93" s="21">
        <f>SUM('Step 3'!I93:AF93)</f>
        <v>157242</v>
      </c>
      <c r="J93" s="21">
        <f>SUM('Step 3'!J93:AG93)</f>
        <v>159004</v>
      </c>
      <c r="K93" s="21">
        <f>SUM('Step 3'!K93:AH93)</f>
        <v>160627</v>
      </c>
      <c r="L93" s="21">
        <f>SUM('Step 3'!L93:AI93)</f>
        <v>161702</v>
      </c>
      <c r="M93" s="21">
        <f>SUM('Step 3'!M93:AJ93)</f>
        <v>162608</v>
      </c>
      <c r="N93" s="21">
        <f>SUM('Step 3'!N93:AK93)</f>
        <v>162786</v>
      </c>
      <c r="O93" s="21"/>
    </row>
    <row r="94" spans="1:15" x14ac:dyDescent="0.25">
      <c r="A94" t="s">
        <v>333</v>
      </c>
      <c r="B94" s="21">
        <f>SUM('Step 3'!B94:Y94)</f>
        <v>1366509</v>
      </c>
      <c r="C94" s="21">
        <f>SUM('Step 3'!C94:Z94)</f>
        <v>1366659</v>
      </c>
      <c r="D94" s="21">
        <f>SUM('Step 3'!D94:AA94)</f>
        <v>1379385</v>
      </c>
      <c r="E94" s="21">
        <f>SUM('Step 3'!E94:AB94)</f>
        <v>1390949</v>
      </c>
      <c r="F94" s="21">
        <f>SUM('Step 3'!F94:AC94)</f>
        <v>1407352</v>
      </c>
      <c r="G94" s="21">
        <f>SUM('Step 3'!G94:AD94)</f>
        <v>1423354</v>
      </c>
      <c r="H94" s="21">
        <f>SUM('Step 3'!H94:AE94)</f>
        <v>1445693</v>
      </c>
      <c r="I94" s="21">
        <f>SUM('Step 3'!I94:AF94)</f>
        <v>1471989</v>
      </c>
      <c r="J94" s="21">
        <f>SUM('Step 3'!J94:AG94)</f>
        <v>1492506</v>
      </c>
      <c r="K94" s="21">
        <f>SUM('Step 3'!K94:AH94)</f>
        <v>1505576</v>
      </c>
      <c r="L94" s="21">
        <f>SUM('Step 3'!L94:AI94)</f>
        <v>1514176</v>
      </c>
      <c r="M94" s="21">
        <f>SUM('Step 3'!M94:AJ94)</f>
        <v>1520700</v>
      </c>
      <c r="N94" s="21">
        <f>SUM('Step 3'!N94:AK94)</f>
        <v>1520444</v>
      </c>
      <c r="O94" s="21"/>
    </row>
    <row r="95" spans="1:15" x14ac:dyDescent="0.25">
      <c r="A95" t="s">
        <v>331</v>
      </c>
      <c r="B95" s="21">
        <f>SUM('Step 3'!B95:Y95)</f>
        <v>1226081</v>
      </c>
      <c r="C95" s="21">
        <f>SUM('Step 3'!C95:Z95)</f>
        <v>1226606</v>
      </c>
      <c r="D95" s="21">
        <f>SUM('Step 3'!D95:AA95)</f>
        <v>1238460</v>
      </c>
      <c r="E95" s="21">
        <f>SUM('Step 3'!E95:AB95)</f>
        <v>1249064</v>
      </c>
      <c r="F95" s="21">
        <f>SUM('Step 3'!F95:AC95)</f>
        <v>1264248</v>
      </c>
      <c r="G95" s="21">
        <f>SUM('Step 3'!G95:AD95)</f>
        <v>1278327</v>
      </c>
      <c r="H95" s="21">
        <f>SUM('Step 3'!H95:AE95)</f>
        <v>1297991</v>
      </c>
      <c r="I95" s="21">
        <f>SUM('Step 3'!I95:AF95)</f>
        <v>1321398</v>
      </c>
      <c r="J95" s="21">
        <f>SUM('Step 3'!J95:AG95)</f>
        <v>1339667</v>
      </c>
      <c r="K95" s="21">
        <f>SUM('Step 3'!K95:AH95)</f>
        <v>1351760</v>
      </c>
      <c r="L95" s="21">
        <f>SUM('Step 3'!L95:AI95)</f>
        <v>1359734</v>
      </c>
      <c r="M95" s="21">
        <f>SUM('Step 3'!M95:AJ95)</f>
        <v>1365964</v>
      </c>
      <c r="N95" s="21">
        <f>SUM('Step 3'!N95:AK95)</f>
        <v>1366196</v>
      </c>
      <c r="O95" s="21"/>
    </row>
    <row r="96" spans="1:15" x14ac:dyDescent="0.25">
      <c r="A96" t="s">
        <v>332</v>
      </c>
      <c r="B96" s="21">
        <f>SUM('Step 3'!B96:Y96)</f>
        <v>1169144</v>
      </c>
      <c r="C96" s="21">
        <f>SUM('Step 3'!C96:Z96)</f>
        <v>1169517</v>
      </c>
      <c r="D96" s="21">
        <f>SUM('Step 3'!D96:AA96)</f>
        <v>1180841</v>
      </c>
      <c r="E96" s="21">
        <f>SUM('Step 3'!E96:AB96)</f>
        <v>1190980</v>
      </c>
      <c r="F96" s="21">
        <f>SUM('Step 3'!F96:AC96)</f>
        <v>1205841</v>
      </c>
      <c r="G96" s="21">
        <f>SUM('Step 3'!G96:AD96)</f>
        <v>1219477</v>
      </c>
      <c r="H96" s="21">
        <f>SUM('Step 3'!H96:AE96)</f>
        <v>1238767</v>
      </c>
      <c r="I96" s="21">
        <f>SUM('Step 3'!I96:AF96)</f>
        <v>1261799</v>
      </c>
      <c r="J96" s="21">
        <f>SUM('Step 3'!J96:AG96)</f>
        <v>1279754</v>
      </c>
      <c r="K96" s="21">
        <f>SUM('Step 3'!K96:AH96)</f>
        <v>1291610</v>
      </c>
      <c r="L96" s="21">
        <f>SUM('Step 3'!L96:AI96)</f>
        <v>1299214</v>
      </c>
      <c r="M96" s="21">
        <f>SUM('Step 3'!M96:AJ96)</f>
        <v>1304941</v>
      </c>
      <c r="N96" s="21">
        <f>SUM('Step 3'!N96:AK96)</f>
        <v>1304531</v>
      </c>
      <c r="O96" s="21"/>
    </row>
    <row r="97" spans="1:15" x14ac:dyDescent="0.25">
      <c r="A97" t="s">
        <v>290</v>
      </c>
      <c r="B97" s="21">
        <f>SUM('Step 3'!B97:Y97)</f>
        <v>1968006</v>
      </c>
      <c r="C97" s="21">
        <f>SUM('Step 3'!C97:Z97)</f>
        <v>1968120</v>
      </c>
      <c r="D97" s="21">
        <f>SUM('Step 3'!D97:AA97)</f>
        <v>1985276</v>
      </c>
      <c r="E97" s="21">
        <f>SUM('Step 3'!E97:AB97)</f>
        <v>2002096</v>
      </c>
      <c r="F97" s="21">
        <f>SUM('Step 3'!F97:AC97)</f>
        <v>2024178</v>
      </c>
      <c r="G97" s="21">
        <f>SUM('Step 3'!G97:AD97)</f>
        <v>2047823</v>
      </c>
      <c r="H97" s="21">
        <f>SUM('Step 3'!H97:AE97)</f>
        <v>2080438</v>
      </c>
      <c r="I97" s="21">
        <f>SUM('Step 3'!I97:AF97)</f>
        <v>2118594</v>
      </c>
      <c r="J97" s="21">
        <f>SUM('Step 3'!J97:AG97)</f>
        <v>2147000</v>
      </c>
      <c r="K97" s="21">
        <f>SUM('Step 3'!K97:AH97)</f>
        <v>2163946</v>
      </c>
      <c r="L97" s="21">
        <f>SUM('Step 3'!L97:AI97)</f>
        <v>2174697</v>
      </c>
      <c r="M97" s="21">
        <f>SUM('Step 3'!M97:AJ97)</f>
        <v>2181325</v>
      </c>
      <c r="N97" s="21">
        <f>SUM('Step 3'!N97:AK97)</f>
        <v>2177997</v>
      </c>
      <c r="O97" s="21"/>
    </row>
    <row r="98" spans="1:15" x14ac:dyDescent="0.25">
      <c r="A98" t="s">
        <v>334</v>
      </c>
      <c r="B98" s="21">
        <f>SUM('Step 3'!B98:Y98)</f>
        <v>16006</v>
      </c>
      <c r="C98" s="21">
        <f>SUM('Step 3'!C98:Z98)</f>
        <v>16040</v>
      </c>
      <c r="D98" s="21">
        <f>SUM('Step 3'!D98:AA98)</f>
        <v>16266</v>
      </c>
      <c r="E98" s="21">
        <f>SUM('Step 3'!E98:AB98)</f>
        <v>16401</v>
      </c>
      <c r="F98" s="21">
        <f>SUM('Step 3'!F98:AC98)</f>
        <v>16653</v>
      </c>
      <c r="G98" s="21">
        <f>SUM('Step 3'!G98:AD98)</f>
        <v>16847</v>
      </c>
      <c r="H98" s="21">
        <f>SUM('Step 3'!H98:AE98)</f>
        <v>17124</v>
      </c>
      <c r="I98" s="21">
        <f>SUM('Step 3'!I98:AF98)</f>
        <v>17429</v>
      </c>
      <c r="J98" s="21">
        <f>SUM('Step 3'!J98:AG98)</f>
        <v>17664</v>
      </c>
      <c r="K98" s="21">
        <f>SUM('Step 3'!K98:AH98)</f>
        <v>17883</v>
      </c>
      <c r="L98" s="21">
        <f>SUM('Step 3'!L98:AI98)</f>
        <v>18076</v>
      </c>
      <c r="M98" s="21">
        <f>SUM('Step 3'!M98:AJ98)</f>
        <v>18222</v>
      </c>
      <c r="N98" s="21">
        <f>SUM('Step 3'!N98:AK98)</f>
        <v>18295</v>
      </c>
      <c r="O98" s="21"/>
    </row>
    <row r="99" spans="1:15" x14ac:dyDescent="0.25">
      <c r="A99" t="s">
        <v>335</v>
      </c>
      <c r="B99" s="21">
        <f>SUM('Step 3'!B99:Y99)</f>
        <v>11505</v>
      </c>
      <c r="C99" s="21">
        <f>SUM('Step 3'!C99:Z99)</f>
        <v>11456</v>
      </c>
      <c r="D99" s="21">
        <f>SUM('Step 3'!D99:AA99)</f>
        <v>11561</v>
      </c>
      <c r="E99" s="21">
        <f>SUM('Step 3'!E99:AB99)</f>
        <v>11612</v>
      </c>
      <c r="F99" s="21">
        <f>SUM('Step 3'!F99:AC99)</f>
        <v>11759</v>
      </c>
      <c r="G99" s="21">
        <f>SUM('Step 3'!G99:AD99)</f>
        <v>11924</v>
      </c>
      <c r="H99" s="21">
        <f>SUM('Step 3'!H99:AE99)</f>
        <v>12091</v>
      </c>
      <c r="I99" s="21">
        <f>SUM('Step 3'!I99:AF99)</f>
        <v>12343</v>
      </c>
      <c r="J99" s="21">
        <f>SUM('Step 3'!J99:AG99)</f>
        <v>12505</v>
      </c>
      <c r="K99" s="21">
        <f>SUM('Step 3'!K99:AH99)</f>
        <v>12591</v>
      </c>
      <c r="L99" s="21">
        <f>SUM('Step 3'!L99:AI99)</f>
        <v>12657</v>
      </c>
      <c r="M99" s="21">
        <f>SUM('Step 3'!M99:AJ99)</f>
        <v>12687</v>
      </c>
      <c r="N99" s="21">
        <f>SUM('Step 3'!N99:AK99)</f>
        <v>12666</v>
      </c>
      <c r="O99" s="21"/>
    </row>
    <row r="100" spans="1:15" x14ac:dyDescent="0.25">
      <c r="A100" t="s">
        <v>103</v>
      </c>
      <c r="B100" s="21">
        <f>SUM('Step 3'!B100:Y100)</f>
        <v>17911</v>
      </c>
      <c r="C100" s="21">
        <f>SUM('Step 3'!C100:Z100)</f>
        <v>17920</v>
      </c>
      <c r="D100" s="21">
        <f>SUM('Step 3'!D100:AA100)</f>
        <v>18018</v>
      </c>
      <c r="E100" s="21">
        <f>SUM('Step 3'!E100:AB100)</f>
        <v>18223</v>
      </c>
      <c r="F100" s="21">
        <f>SUM('Step 3'!F100:AC100)</f>
        <v>18362</v>
      </c>
      <c r="G100" s="21">
        <f>SUM('Step 3'!G100:AD100)</f>
        <v>18690</v>
      </c>
      <c r="H100" s="21">
        <f>SUM('Step 3'!H100:AE100)</f>
        <v>18979</v>
      </c>
      <c r="I100" s="21">
        <f>SUM('Step 3'!I100:AF100)</f>
        <v>19285</v>
      </c>
      <c r="J100" s="21">
        <f>SUM('Step 3'!J100:AG100)</f>
        <v>19514</v>
      </c>
      <c r="K100" s="21">
        <f>SUM('Step 3'!K100:AH100)</f>
        <v>19593</v>
      </c>
      <c r="L100" s="21">
        <f>SUM('Step 3'!L100:AI100)</f>
        <v>19638</v>
      </c>
      <c r="M100" s="21">
        <f>SUM('Step 3'!M100:AJ100)</f>
        <v>19556</v>
      </c>
      <c r="N100" s="21">
        <f>SUM('Step 3'!N100:AK100)</f>
        <v>19369</v>
      </c>
      <c r="O100" s="21"/>
    </row>
    <row r="101" spans="1:15" x14ac:dyDescent="0.25">
      <c r="A101" t="s">
        <v>147</v>
      </c>
      <c r="B101" s="21">
        <f>SUM('Step 3'!B101:Y101)</f>
        <v>12516</v>
      </c>
      <c r="C101" s="21">
        <f>SUM('Step 3'!C101:Z101)</f>
        <v>12465</v>
      </c>
      <c r="D101" s="21">
        <f>SUM('Step 3'!D101:AA101)</f>
        <v>12526</v>
      </c>
      <c r="E101" s="21">
        <f>SUM('Step 3'!E101:AB101)</f>
        <v>12552</v>
      </c>
      <c r="F101" s="21">
        <f>SUM('Step 3'!F101:AC101)</f>
        <v>12690</v>
      </c>
      <c r="G101" s="21">
        <f>SUM('Step 3'!G101:AD101)</f>
        <v>12814</v>
      </c>
      <c r="H101" s="21">
        <f>SUM('Step 3'!H101:AE101)</f>
        <v>13031</v>
      </c>
      <c r="I101" s="21">
        <f>SUM('Step 3'!I101:AF101)</f>
        <v>13265</v>
      </c>
      <c r="J101" s="21">
        <f>SUM('Step 3'!J101:AG101)</f>
        <v>13410</v>
      </c>
      <c r="K101" s="21">
        <f>SUM('Step 3'!K101:AH101)</f>
        <v>13483</v>
      </c>
      <c r="L101" s="21">
        <f>SUM('Step 3'!L101:AI101)</f>
        <v>13498</v>
      </c>
      <c r="M101" s="21">
        <f>SUM('Step 3'!M101:AJ101)</f>
        <v>13494</v>
      </c>
      <c r="N101" s="21">
        <f>SUM('Step 3'!N101:AK101)</f>
        <v>13421</v>
      </c>
      <c r="O101" s="21"/>
    </row>
    <row r="102" spans="1:15" x14ac:dyDescent="0.25">
      <c r="A102" t="s">
        <v>128</v>
      </c>
      <c r="B102" s="21">
        <f>SUM('Step 3'!B102:Y102)</f>
        <v>3926</v>
      </c>
      <c r="C102" s="21">
        <f>SUM('Step 3'!C102:Z102)</f>
        <v>3909</v>
      </c>
      <c r="D102" s="21">
        <f>SUM('Step 3'!D102:AA102)</f>
        <v>3901</v>
      </c>
      <c r="E102" s="21">
        <f>SUM('Step 3'!E102:AB102)</f>
        <v>3919</v>
      </c>
      <c r="F102" s="21">
        <f>SUM('Step 3'!F102:AC102)</f>
        <v>3930</v>
      </c>
      <c r="G102" s="21">
        <f>SUM('Step 3'!G102:AD102)</f>
        <v>3984</v>
      </c>
      <c r="H102" s="21">
        <f>SUM('Step 3'!H102:AE102)</f>
        <v>4063</v>
      </c>
      <c r="I102" s="21">
        <f>SUM('Step 3'!I102:AF102)</f>
        <v>4147</v>
      </c>
      <c r="J102" s="21">
        <f>SUM('Step 3'!J102:AG102)</f>
        <v>4233</v>
      </c>
      <c r="K102" s="21">
        <f>SUM('Step 3'!K102:AH102)</f>
        <v>4266</v>
      </c>
      <c r="L102" s="21">
        <f>SUM('Step 3'!L102:AI102)</f>
        <v>4274</v>
      </c>
      <c r="M102" s="21">
        <f>SUM('Step 3'!M102:AJ102)</f>
        <v>4272</v>
      </c>
      <c r="N102" s="21">
        <f>SUM('Step 3'!N102:AK102)</f>
        <v>4213</v>
      </c>
      <c r="O102" s="21"/>
    </row>
    <row r="103" spans="1:15" x14ac:dyDescent="0.25">
      <c r="A103" t="s">
        <v>336</v>
      </c>
      <c r="B103" s="21">
        <f>SUM('Step 3'!B103:Y103)</f>
        <v>9069</v>
      </c>
      <c r="C103" s="21">
        <f>SUM('Step 3'!C103:Z103)</f>
        <v>9092</v>
      </c>
      <c r="D103" s="21">
        <f>SUM('Step 3'!D103:AA103)</f>
        <v>9193</v>
      </c>
      <c r="E103" s="21">
        <f>SUM('Step 3'!E103:AB103)</f>
        <v>9274</v>
      </c>
      <c r="F103" s="21">
        <f>SUM('Step 3'!F103:AC103)</f>
        <v>9404</v>
      </c>
      <c r="G103" s="21">
        <f>SUM('Step 3'!G103:AD103)</f>
        <v>9577</v>
      </c>
      <c r="H103" s="21">
        <f>SUM('Step 3'!H103:AE103)</f>
        <v>9790</v>
      </c>
      <c r="I103" s="21">
        <f>SUM('Step 3'!I103:AF103)</f>
        <v>9987</v>
      </c>
      <c r="J103" s="21">
        <f>SUM('Step 3'!J103:AG103)</f>
        <v>10156</v>
      </c>
      <c r="K103" s="21">
        <f>SUM('Step 3'!K103:AH103)</f>
        <v>10234</v>
      </c>
      <c r="L103" s="21">
        <f>SUM('Step 3'!L103:AI103)</f>
        <v>10284</v>
      </c>
      <c r="M103" s="21">
        <f>SUM('Step 3'!M103:AJ103)</f>
        <v>10294</v>
      </c>
      <c r="N103" s="21">
        <f>SUM('Step 3'!N103:AK103)</f>
        <v>10265</v>
      </c>
      <c r="O103" s="21"/>
    </row>
    <row r="104" spans="1:15" x14ac:dyDescent="0.25">
      <c r="A104" t="s">
        <v>138</v>
      </c>
      <c r="B104" s="21">
        <f>SUM('Step 3'!B104:Y104)</f>
        <v>10163</v>
      </c>
      <c r="C104" s="21">
        <f>SUM('Step 3'!C104:Z104)</f>
        <v>10227</v>
      </c>
      <c r="D104" s="21">
        <f>SUM('Step 3'!D104:AA104)</f>
        <v>10362</v>
      </c>
      <c r="E104" s="21">
        <f>SUM('Step 3'!E104:AB104)</f>
        <v>10496</v>
      </c>
      <c r="F104" s="21">
        <f>SUM('Step 3'!F104:AC104)</f>
        <v>10668</v>
      </c>
      <c r="G104" s="21">
        <f>SUM('Step 3'!G104:AD104)</f>
        <v>10865</v>
      </c>
      <c r="H104" s="21">
        <f>SUM('Step 3'!H104:AE104)</f>
        <v>11124</v>
      </c>
      <c r="I104" s="21">
        <f>SUM('Step 3'!I104:AF104)</f>
        <v>11384</v>
      </c>
      <c r="J104" s="21">
        <f>SUM('Step 3'!J104:AG104)</f>
        <v>11576</v>
      </c>
      <c r="K104" s="21">
        <f>SUM('Step 3'!K104:AH104)</f>
        <v>11708</v>
      </c>
      <c r="L104" s="21">
        <f>SUM('Step 3'!L104:AI104)</f>
        <v>11789</v>
      </c>
      <c r="M104" s="21">
        <f>SUM('Step 3'!M104:AJ104)</f>
        <v>11835</v>
      </c>
      <c r="N104" s="21">
        <f>SUM('Step 3'!N104:AK104)</f>
        <v>11809</v>
      </c>
      <c r="O104" s="21"/>
    </row>
    <row r="105" spans="1:15" x14ac:dyDescent="0.25">
      <c r="A105" t="s">
        <v>129</v>
      </c>
      <c r="B105" s="21">
        <f>SUM('Step 3'!B105:Y105)</f>
        <v>6403</v>
      </c>
      <c r="C105" s="21">
        <f>SUM('Step 3'!C105:Z105)</f>
        <v>6369</v>
      </c>
      <c r="D105" s="21">
        <f>SUM('Step 3'!D105:AA105)</f>
        <v>6391</v>
      </c>
      <c r="E105" s="21">
        <f>SUM('Step 3'!E105:AB105)</f>
        <v>6396</v>
      </c>
      <c r="F105" s="21">
        <f>SUM('Step 3'!F105:AC105)</f>
        <v>6445</v>
      </c>
      <c r="G105" s="21">
        <f>SUM('Step 3'!G105:AD105)</f>
        <v>6472</v>
      </c>
      <c r="H105" s="21">
        <f>SUM('Step 3'!H105:AE105)</f>
        <v>6654</v>
      </c>
      <c r="I105" s="21">
        <f>SUM('Step 3'!I105:AF105)</f>
        <v>6883</v>
      </c>
      <c r="J105" s="21">
        <f>SUM('Step 3'!J105:AG105)</f>
        <v>7027</v>
      </c>
      <c r="K105" s="21">
        <f>SUM('Step 3'!K105:AH105)</f>
        <v>7112</v>
      </c>
      <c r="L105" s="21">
        <f>SUM('Step 3'!L105:AI105)</f>
        <v>7174</v>
      </c>
      <c r="M105" s="21">
        <f>SUM('Step 3'!M105:AJ105)</f>
        <v>7168</v>
      </c>
      <c r="N105" s="21">
        <f>SUM('Step 3'!N105:AK105)</f>
        <v>7102</v>
      </c>
      <c r="O105" s="21"/>
    </row>
    <row r="106" spans="1:15" x14ac:dyDescent="0.25">
      <c r="A106" t="s">
        <v>78</v>
      </c>
      <c r="B106" s="21">
        <f>SUM('Step 3'!B106:Y106)</f>
        <v>2610</v>
      </c>
      <c r="C106" s="21">
        <f>SUM('Step 3'!C106:Z106)</f>
        <v>2616</v>
      </c>
      <c r="D106" s="21">
        <f>SUM('Step 3'!D106:AA106)</f>
        <v>2630</v>
      </c>
      <c r="E106" s="21">
        <f>SUM('Step 3'!E106:AB106)</f>
        <v>2647</v>
      </c>
      <c r="F106" s="21">
        <f>SUM('Step 3'!F106:AC106)</f>
        <v>2658</v>
      </c>
      <c r="G106" s="21">
        <f>SUM('Step 3'!G106:AD106)</f>
        <v>2686</v>
      </c>
      <c r="H106" s="21">
        <f>SUM('Step 3'!H106:AE106)</f>
        <v>2727</v>
      </c>
      <c r="I106" s="21">
        <f>SUM('Step 3'!I106:AF106)</f>
        <v>2765</v>
      </c>
      <c r="J106" s="21">
        <f>SUM('Step 3'!J106:AG106)</f>
        <v>2786</v>
      </c>
      <c r="K106" s="21">
        <f>SUM('Step 3'!K106:AH106)</f>
        <v>2791</v>
      </c>
      <c r="L106" s="21">
        <f>SUM('Step 3'!L106:AI106)</f>
        <v>2779</v>
      </c>
      <c r="M106" s="21">
        <f>SUM('Step 3'!M106:AJ106)</f>
        <v>2772</v>
      </c>
      <c r="N106" s="21">
        <f>SUM('Step 3'!N106:AK106)</f>
        <v>2767</v>
      </c>
      <c r="O106" s="21"/>
    </row>
    <row r="107" spans="1:15" x14ac:dyDescent="0.25">
      <c r="A107" t="s">
        <v>337</v>
      </c>
      <c r="B107" s="21">
        <f>SUM('Step 3'!B107:Y107)</f>
        <v>9188</v>
      </c>
      <c r="C107" s="21">
        <f>SUM('Step 3'!C107:Z107)</f>
        <v>9168</v>
      </c>
      <c r="D107" s="21">
        <f>SUM('Step 3'!D107:AA107)</f>
        <v>9237</v>
      </c>
      <c r="E107" s="21">
        <f>SUM('Step 3'!E107:AB107)</f>
        <v>9278</v>
      </c>
      <c r="F107" s="21">
        <f>SUM('Step 3'!F107:AC107)</f>
        <v>9358</v>
      </c>
      <c r="G107" s="21">
        <f>SUM('Step 3'!G107:AD107)</f>
        <v>9450</v>
      </c>
      <c r="H107" s="21">
        <f>SUM('Step 3'!H107:AE107)</f>
        <v>9591</v>
      </c>
      <c r="I107" s="21">
        <f>SUM('Step 3'!I107:AF107)</f>
        <v>9748</v>
      </c>
      <c r="J107" s="21">
        <f>SUM('Step 3'!J107:AG107)</f>
        <v>9935</v>
      </c>
      <c r="K107" s="21">
        <f>SUM('Step 3'!K107:AH107)</f>
        <v>10070</v>
      </c>
      <c r="L107" s="21">
        <f>SUM('Step 3'!L107:AI107)</f>
        <v>10154</v>
      </c>
      <c r="M107" s="21">
        <f>SUM('Step 3'!M107:AJ107)</f>
        <v>10220</v>
      </c>
      <c r="N107" s="21">
        <f>SUM('Step 3'!N107:AK107)</f>
        <v>10235</v>
      </c>
      <c r="O107" s="21"/>
    </row>
    <row r="108" spans="1:15" x14ac:dyDescent="0.25">
      <c r="A108" t="s">
        <v>148</v>
      </c>
      <c r="B108" s="21">
        <f>SUM('Step 3'!B108:Y108)</f>
        <v>45727</v>
      </c>
      <c r="C108" s="21">
        <f>SUM('Step 3'!C108:Z108)</f>
        <v>45442</v>
      </c>
      <c r="D108" s="21">
        <f>SUM('Step 3'!D108:AA108)</f>
        <v>45654</v>
      </c>
      <c r="E108" s="21">
        <f>SUM('Step 3'!E108:AB108)</f>
        <v>45728</v>
      </c>
      <c r="F108" s="21">
        <f>SUM('Step 3'!F108:AC108)</f>
        <v>46135</v>
      </c>
      <c r="G108" s="21">
        <f>SUM('Step 3'!G108:AD108)</f>
        <v>46539</v>
      </c>
      <c r="H108" s="21">
        <f>SUM('Step 3'!H108:AE108)</f>
        <v>47051</v>
      </c>
      <c r="I108" s="21">
        <f>SUM('Step 3'!I108:AF108)</f>
        <v>47834</v>
      </c>
      <c r="J108" s="21">
        <f>SUM('Step 3'!J108:AG108)</f>
        <v>48370</v>
      </c>
      <c r="K108" s="21">
        <f>SUM('Step 3'!K108:AH108)</f>
        <v>48720</v>
      </c>
      <c r="L108" s="21">
        <f>SUM('Step 3'!L108:AI108)</f>
        <v>48969</v>
      </c>
      <c r="M108" s="21">
        <f>SUM('Step 3'!M108:AJ108)</f>
        <v>49161</v>
      </c>
      <c r="N108" s="21">
        <f>SUM('Step 3'!N108:AK108)</f>
        <v>49056</v>
      </c>
      <c r="O108" s="21"/>
    </row>
    <row r="109" spans="1:15" x14ac:dyDescent="0.25">
      <c r="A109" t="s">
        <v>96</v>
      </c>
      <c r="B109" s="21">
        <f>SUM('Step 3'!B109:Y109)</f>
        <v>23008</v>
      </c>
      <c r="C109" s="21">
        <f>SUM('Step 3'!C109:Z109)</f>
        <v>23073</v>
      </c>
      <c r="D109" s="21">
        <f>SUM('Step 3'!D109:AA109)</f>
        <v>23233</v>
      </c>
      <c r="E109" s="21">
        <f>SUM('Step 3'!E109:AB109)</f>
        <v>23474</v>
      </c>
      <c r="F109" s="21">
        <f>SUM('Step 3'!F109:AC109)</f>
        <v>23630</v>
      </c>
      <c r="G109" s="21">
        <f>SUM('Step 3'!G109:AD109)</f>
        <v>24046</v>
      </c>
      <c r="H109" s="21">
        <f>SUM('Step 3'!H109:AE109)</f>
        <v>24452</v>
      </c>
      <c r="I109" s="21">
        <f>SUM('Step 3'!I109:AF109)</f>
        <v>24878</v>
      </c>
      <c r="J109" s="21">
        <f>SUM('Step 3'!J109:AG109)</f>
        <v>25222</v>
      </c>
      <c r="K109" s="21">
        <f>SUM('Step 3'!K109:AH109)</f>
        <v>25444</v>
      </c>
      <c r="L109" s="21">
        <f>SUM('Step 3'!L109:AI109)</f>
        <v>25596</v>
      </c>
      <c r="M109" s="21">
        <f>SUM('Step 3'!M109:AJ109)</f>
        <v>25662</v>
      </c>
      <c r="N109" s="21">
        <f>SUM('Step 3'!N109:AK109)</f>
        <v>25628</v>
      </c>
      <c r="O109" s="21"/>
    </row>
    <row r="110" spans="1:15" x14ac:dyDescent="0.25">
      <c r="A110" t="s">
        <v>338</v>
      </c>
      <c r="B110" s="21">
        <f>SUM('Step 3'!B110:Y110)</f>
        <v>8892</v>
      </c>
      <c r="C110" s="21">
        <f>SUM('Step 3'!C110:Z110)</f>
        <v>8865</v>
      </c>
      <c r="D110" s="21">
        <f>SUM('Step 3'!D110:AA110)</f>
        <v>8929</v>
      </c>
      <c r="E110" s="21">
        <f>SUM('Step 3'!E110:AB110)</f>
        <v>8970</v>
      </c>
      <c r="F110" s="21">
        <f>SUM('Step 3'!F110:AC110)</f>
        <v>9041</v>
      </c>
      <c r="G110" s="21">
        <f>SUM('Step 3'!G110:AD110)</f>
        <v>9122</v>
      </c>
      <c r="H110" s="21">
        <f>SUM('Step 3'!H110:AE110)</f>
        <v>9260</v>
      </c>
      <c r="I110" s="21">
        <f>SUM('Step 3'!I110:AF110)</f>
        <v>9399</v>
      </c>
      <c r="J110" s="21">
        <f>SUM('Step 3'!J110:AG110)</f>
        <v>9504</v>
      </c>
      <c r="K110" s="21">
        <f>SUM('Step 3'!K110:AH110)</f>
        <v>9551</v>
      </c>
      <c r="L110" s="21">
        <f>SUM('Step 3'!L110:AI110)</f>
        <v>9546</v>
      </c>
      <c r="M110" s="21">
        <f>SUM('Step 3'!M110:AJ110)</f>
        <v>9540</v>
      </c>
      <c r="N110" s="21">
        <f>SUM('Step 3'!N110:AK110)</f>
        <v>9513</v>
      </c>
      <c r="O110" s="21"/>
    </row>
    <row r="111" spans="1:15" x14ac:dyDescent="0.25">
      <c r="A111" t="s">
        <v>339</v>
      </c>
      <c r="B111" s="21">
        <f>SUM('Step 3'!B111:Y111)</f>
        <v>12924</v>
      </c>
      <c r="C111" s="21">
        <f>SUM('Step 3'!C111:Z111)</f>
        <v>12889</v>
      </c>
      <c r="D111" s="21">
        <f>SUM('Step 3'!D111:AA111)</f>
        <v>12991</v>
      </c>
      <c r="E111" s="21">
        <f>SUM('Step 3'!E111:AB111)</f>
        <v>13042</v>
      </c>
      <c r="F111" s="21">
        <f>SUM('Step 3'!F111:AC111)</f>
        <v>13152</v>
      </c>
      <c r="G111" s="21">
        <f>SUM('Step 3'!G111:AD111)</f>
        <v>13316</v>
      </c>
      <c r="H111" s="21">
        <f>SUM('Step 3'!H111:AE111)</f>
        <v>13507</v>
      </c>
      <c r="I111" s="21">
        <f>SUM('Step 3'!I111:AF111)</f>
        <v>13696</v>
      </c>
      <c r="J111" s="21">
        <f>SUM('Step 3'!J111:AG111)</f>
        <v>13852</v>
      </c>
      <c r="K111" s="21">
        <f>SUM('Step 3'!K111:AH111)</f>
        <v>13927</v>
      </c>
      <c r="L111" s="21">
        <f>SUM('Step 3'!L111:AI111)</f>
        <v>13940</v>
      </c>
      <c r="M111" s="21">
        <f>SUM('Step 3'!M111:AJ111)</f>
        <v>13939</v>
      </c>
      <c r="N111" s="21">
        <f>SUM('Step 3'!N111:AK111)</f>
        <v>13878</v>
      </c>
      <c r="O111" s="21"/>
    </row>
    <row r="112" spans="1:15" x14ac:dyDescent="0.25">
      <c r="A112" t="s">
        <v>79</v>
      </c>
      <c r="B112" s="21">
        <f>SUM('Step 3'!B112:Y112)</f>
        <v>6693</v>
      </c>
      <c r="C112" s="21">
        <f>SUM('Step 3'!C112:Z112)</f>
        <v>6752</v>
      </c>
      <c r="D112" s="21">
        <f>SUM('Step 3'!D112:AA112)</f>
        <v>6820</v>
      </c>
      <c r="E112" s="21">
        <f>SUM('Step 3'!E112:AB112)</f>
        <v>6931</v>
      </c>
      <c r="F112" s="21">
        <f>SUM('Step 3'!F112:AC112)</f>
        <v>6929</v>
      </c>
      <c r="G112" s="21">
        <f>SUM('Step 3'!G112:AD112)</f>
        <v>6999</v>
      </c>
      <c r="H112" s="21">
        <f>SUM('Step 3'!H112:AE112)</f>
        <v>7115</v>
      </c>
      <c r="I112" s="21">
        <f>SUM('Step 3'!I112:AF112)</f>
        <v>7342</v>
      </c>
      <c r="J112" s="21">
        <f>SUM('Step 3'!J112:AG112)</f>
        <v>7450</v>
      </c>
      <c r="K112" s="21">
        <f>SUM('Step 3'!K112:AH112)</f>
        <v>7476</v>
      </c>
      <c r="L112" s="21">
        <f>SUM('Step 3'!L112:AI112)</f>
        <v>7477</v>
      </c>
      <c r="M112" s="21">
        <f>SUM('Step 3'!M112:AJ112)</f>
        <v>7470</v>
      </c>
      <c r="N112" s="21">
        <f>SUM('Step 3'!N112:AK112)</f>
        <v>7567</v>
      </c>
      <c r="O112" s="21"/>
    </row>
    <row r="113" spans="1:15" x14ac:dyDescent="0.25">
      <c r="A113" t="s">
        <v>340</v>
      </c>
      <c r="B113" s="21">
        <f>SUM('Step 3'!B113:Y113)</f>
        <v>8636</v>
      </c>
      <c r="C113" s="21">
        <f>SUM('Step 3'!C113:Z113)</f>
        <v>8689</v>
      </c>
      <c r="D113" s="21">
        <f>SUM('Step 3'!D113:AA113)</f>
        <v>8769</v>
      </c>
      <c r="E113" s="21">
        <f>SUM('Step 3'!E113:AB113)</f>
        <v>8905</v>
      </c>
      <c r="F113" s="21">
        <f>SUM('Step 3'!F113:AC113)</f>
        <v>8904</v>
      </c>
      <c r="G113" s="21">
        <f>SUM('Step 3'!G113:AD113)</f>
        <v>8994</v>
      </c>
      <c r="H113" s="21">
        <f>SUM('Step 3'!H113:AE113)</f>
        <v>9160</v>
      </c>
      <c r="I113" s="21">
        <f>SUM('Step 3'!I113:AF113)</f>
        <v>9457</v>
      </c>
      <c r="J113" s="21">
        <f>SUM('Step 3'!J113:AG113)</f>
        <v>9589</v>
      </c>
      <c r="K113" s="21">
        <f>SUM('Step 3'!K113:AH113)</f>
        <v>9620</v>
      </c>
      <c r="L113" s="21">
        <f>SUM('Step 3'!L113:AI113)</f>
        <v>9622</v>
      </c>
      <c r="M113" s="21">
        <f>SUM('Step 3'!M113:AJ113)</f>
        <v>9615</v>
      </c>
      <c r="N113" s="21">
        <f>SUM('Step 3'!N113:AK113)</f>
        <v>9739</v>
      </c>
      <c r="O113" s="21"/>
    </row>
    <row r="114" spans="1:15" x14ac:dyDescent="0.25">
      <c r="A114" t="s">
        <v>119</v>
      </c>
      <c r="B114" s="21">
        <f>SUM('Step 3'!B114:Y114)</f>
        <v>15760</v>
      </c>
      <c r="C114" s="21">
        <f>SUM('Step 3'!C114:Z114)</f>
        <v>15846</v>
      </c>
      <c r="D114" s="21">
        <f>SUM('Step 3'!D114:AA114)</f>
        <v>16009</v>
      </c>
      <c r="E114" s="21">
        <f>SUM('Step 3'!E114:AB114)</f>
        <v>16280</v>
      </c>
      <c r="F114" s="21">
        <f>SUM('Step 3'!F114:AC114)</f>
        <v>16507</v>
      </c>
      <c r="G114" s="21">
        <f>SUM('Step 3'!G114:AD114)</f>
        <v>16874</v>
      </c>
      <c r="H114" s="21">
        <f>SUM('Step 3'!H114:AE114)</f>
        <v>17177</v>
      </c>
      <c r="I114" s="21">
        <f>SUM('Step 3'!I114:AF114)</f>
        <v>17436</v>
      </c>
      <c r="J114" s="21">
        <f>SUM('Step 3'!J114:AG114)</f>
        <v>17633</v>
      </c>
      <c r="K114" s="21">
        <f>SUM('Step 3'!K114:AH114)</f>
        <v>17740</v>
      </c>
      <c r="L114" s="21">
        <f>SUM('Step 3'!L114:AI114)</f>
        <v>17768</v>
      </c>
      <c r="M114" s="21">
        <f>SUM('Step 3'!M114:AJ114)</f>
        <v>17761</v>
      </c>
      <c r="N114" s="21">
        <f>SUM('Step 3'!N114:AK114)</f>
        <v>17666</v>
      </c>
      <c r="O114" s="21"/>
    </row>
    <row r="115" spans="1:15" x14ac:dyDescent="0.25">
      <c r="A115" t="s">
        <v>130</v>
      </c>
      <c r="B115" s="21">
        <f>SUM('Step 3'!B115:Y115)</f>
        <v>2893</v>
      </c>
      <c r="C115" s="21">
        <f>SUM('Step 3'!C115:Z115)</f>
        <v>2879</v>
      </c>
      <c r="D115" s="21">
        <f>SUM('Step 3'!D115:AA115)</f>
        <v>2907</v>
      </c>
      <c r="E115" s="21">
        <f>SUM('Step 3'!E115:AB115)</f>
        <v>2929</v>
      </c>
      <c r="F115" s="21">
        <f>SUM('Step 3'!F115:AC115)</f>
        <v>2942</v>
      </c>
      <c r="G115" s="21">
        <f>SUM('Step 3'!G115:AD115)</f>
        <v>2984</v>
      </c>
      <c r="H115" s="21">
        <f>SUM('Step 3'!H115:AE115)</f>
        <v>3038</v>
      </c>
      <c r="I115" s="21">
        <f>SUM('Step 3'!I115:AF115)</f>
        <v>3094</v>
      </c>
      <c r="J115" s="21">
        <f>SUM('Step 3'!J115:AG115)</f>
        <v>3127</v>
      </c>
      <c r="K115" s="21">
        <f>SUM('Step 3'!K115:AH115)</f>
        <v>3130</v>
      </c>
      <c r="L115" s="21">
        <f>SUM('Step 3'!L115:AI115)</f>
        <v>3140</v>
      </c>
      <c r="M115" s="21">
        <f>SUM('Step 3'!M115:AJ115)</f>
        <v>3149</v>
      </c>
      <c r="N115" s="21">
        <f>SUM('Step 3'!N115:AK115)</f>
        <v>3158</v>
      </c>
      <c r="O115" s="21"/>
    </row>
    <row r="116" spans="1:15" x14ac:dyDescent="0.25">
      <c r="A116" t="s">
        <v>341</v>
      </c>
      <c r="B116" s="21">
        <f>SUM('Step 3'!B116:Y116)</f>
        <v>23254</v>
      </c>
      <c r="C116" s="21">
        <f>SUM('Step 3'!C116:Z116)</f>
        <v>23261</v>
      </c>
      <c r="D116" s="21">
        <f>SUM('Step 3'!D116:AA116)</f>
        <v>23475</v>
      </c>
      <c r="E116" s="21">
        <f>SUM('Step 3'!E116:AB116)</f>
        <v>23608</v>
      </c>
      <c r="F116" s="21">
        <f>SUM('Step 3'!F116:AC116)</f>
        <v>23905</v>
      </c>
      <c r="G116" s="21">
        <f>SUM('Step 3'!G116:AD116)</f>
        <v>24103</v>
      </c>
      <c r="H116" s="21">
        <f>SUM('Step 3'!H116:AE116)</f>
        <v>24490</v>
      </c>
      <c r="I116" s="21">
        <f>SUM('Step 3'!I116:AF116)</f>
        <v>24937</v>
      </c>
      <c r="J116" s="21">
        <f>SUM('Step 3'!J116:AG116)</f>
        <v>25216</v>
      </c>
      <c r="K116" s="21">
        <f>SUM('Step 3'!K116:AH116)</f>
        <v>25415</v>
      </c>
      <c r="L116" s="21">
        <f>SUM('Step 3'!L116:AI116)</f>
        <v>25543</v>
      </c>
      <c r="M116" s="21">
        <f>SUM('Step 3'!M116:AJ116)</f>
        <v>25660</v>
      </c>
      <c r="N116" s="21">
        <f>SUM('Step 3'!N116:AK116)</f>
        <v>25658</v>
      </c>
      <c r="O116" s="21"/>
    </row>
    <row r="117" spans="1:15" x14ac:dyDescent="0.25">
      <c r="A117" t="s">
        <v>80</v>
      </c>
      <c r="B117" s="21">
        <f>SUM('Step 3'!B117:Y117)</f>
        <v>10995</v>
      </c>
      <c r="C117" s="21">
        <f>SUM('Step 3'!C117:Z117)</f>
        <v>10923</v>
      </c>
      <c r="D117" s="21">
        <f>SUM('Step 3'!D117:AA117)</f>
        <v>10946</v>
      </c>
      <c r="E117" s="21">
        <f>SUM('Step 3'!E117:AB117)</f>
        <v>10990</v>
      </c>
      <c r="F117" s="21">
        <f>SUM('Step 3'!F117:AC117)</f>
        <v>11039</v>
      </c>
      <c r="G117" s="21">
        <f>SUM('Step 3'!G117:AD117)</f>
        <v>11137</v>
      </c>
      <c r="H117" s="21">
        <f>SUM('Step 3'!H117:AE117)</f>
        <v>11356</v>
      </c>
      <c r="I117" s="21">
        <f>SUM('Step 3'!I117:AF117)</f>
        <v>11638</v>
      </c>
      <c r="J117" s="21">
        <f>SUM('Step 3'!J117:AG117)</f>
        <v>11799</v>
      </c>
      <c r="K117" s="21">
        <f>SUM('Step 3'!K117:AH117)</f>
        <v>11875</v>
      </c>
      <c r="L117" s="21">
        <f>SUM('Step 3'!L117:AI117)</f>
        <v>11901</v>
      </c>
      <c r="M117" s="21">
        <f>SUM('Step 3'!M117:AJ117)</f>
        <v>11923</v>
      </c>
      <c r="N117" s="21">
        <f>SUM('Step 3'!N117:AK117)</f>
        <v>11901</v>
      </c>
      <c r="O117" s="21"/>
    </row>
    <row r="118" spans="1:15" x14ac:dyDescent="0.25">
      <c r="A118" t="s">
        <v>97</v>
      </c>
      <c r="B118" s="21">
        <f>SUM('Step 3'!B118:Y118)</f>
        <v>3938</v>
      </c>
      <c r="C118" s="21">
        <f>SUM('Step 3'!C118:Z118)</f>
        <v>3959</v>
      </c>
      <c r="D118" s="21">
        <f>SUM('Step 3'!D118:AA118)</f>
        <v>4007</v>
      </c>
      <c r="E118" s="21">
        <f>SUM('Step 3'!E118:AB118)</f>
        <v>4069</v>
      </c>
      <c r="F118" s="21">
        <f>SUM('Step 3'!F118:AC118)</f>
        <v>4122</v>
      </c>
      <c r="G118" s="21">
        <f>SUM('Step 3'!G118:AD118)</f>
        <v>4216</v>
      </c>
      <c r="H118" s="21">
        <f>SUM('Step 3'!H118:AE118)</f>
        <v>4305</v>
      </c>
      <c r="I118" s="21">
        <f>SUM('Step 3'!I118:AF118)</f>
        <v>4418</v>
      </c>
      <c r="J118" s="21">
        <f>SUM('Step 3'!J118:AG118)</f>
        <v>4509</v>
      </c>
      <c r="K118" s="21">
        <f>SUM('Step 3'!K118:AH118)</f>
        <v>4542</v>
      </c>
      <c r="L118" s="21">
        <f>SUM('Step 3'!L118:AI118)</f>
        <v>4583</v>
      </c>
      <c r="M118" s="21">
        <f>SUM('Step 3'!M118:AJ118)</f>
        <v>4605</v>
      </c>
      <c r="N118" s="21">
        <f>SUM('Step 3'!N118:AK118)</f>
        <v>4604</v>
      </c>
      <c r="O118" s="21"/>
    </row>
    <row r="119" spans="1:15" x14ac:dyDescent="0.25">
      <c r="A119" t="s">
        <v>342</v>
      </c>
      <c r="B119" s="21">
        <f>SUM('Step 3'!B119:Y119)</f>
        <v>8074</v>
      </c>
      <c r="C119" s="21">
        <f>SUM('Step 3'!C119:Z119)</f>
        <v>8082</v>
      </c>
      <c r="D119" s="21">
        <f>SUM('Step 3'!D119:AA119)</f>
        <v>8201</v>
      </c>
      <c r="E119" s="21">
        <f>SUM('Step 3'!E119:AB119)</f>
        <v>8322</v>
      </c>
      <c r="F119" s="21">
        <f>SUM('Step 3'!F119:AC119)</f>
        <v>8472</v>
      </c>
      <c r="G119" s="21">
        <f>SUM('Step 3'!G119:AD119)</f>
        <v>8614</v>
      </c>
      <c r="H119" s="21">
        <f>SUM('Step 3'!H119:AE119)</f>
        <v>8818</v>
      </c>
      <c r="I119" s="21">
        <f>SUM('Step 3'!I119:AF119)</f>
        <v>9000</v>
      </c>
      <c r="J119" s="21">
        <f>SUM('Step 3'!J119:AG119)</f>
        <v>9123</v>
      </c>
      <c r="K119" s="21">
        <f>SUM('Step 3'!K119:AH119)</f>
        <v>9202</v>
      </c>
      <c r="L119" s="21">
        <f>SUM('Step 3'!L119:AI119)</f>
        <v>9267</v>
      </c>
      <c r="M119" s="21">
        <f>SUM('Step 3'!M119:AJ119)</f>
        <v>9318</v>
      </c>
      <c r="N119" s="21">
        <f>SUM('Step 3'!N119:AK119)</f>
        <v>9322</v>
      </c>
      <c r="O119" s="21"/>
    </row>
    <row r="120" spans="1:15" x14ac:dyDescent="0.25">
      <c r="A120" t="s">
        <v>157</v>
      </c>
      <c r="B120" s="21">
        <f>SUM('Step 3'!B120:Y120)</f>
        <v>178346</v>
      </c>
      <c r="C120" s="21">
        <f>SUM('Step 3'!C120:Z120)</f>
        <v>177803</v>
      </c>
      <c r="D120" s="21">
        <f>SUM('Step 3'!D120:AA120)</f>
        <v>179083</v>
      </c>
      <c r="E120" s="21">
        <f>SUM('Step 3'!E120:AB120)</f>
        <v>180110</v>
      </c>
      <c r="F120" s="21">
        <f>SUM('Step 3'!F120:AC120)</f>
        <v>182075</v>
      </c>
      <c r="G120" s="21">
        <f>SUM('Step 3'!G120:AD120)</f>
        <v>183452</v>
      </c>
      <c r="H120" s="21">
        <f>SUM('Step 3'!H120:AE120)</f>
        <v>185651</v>
      </c>
      <c r="I120" s="21">
        <f>SUM('Step 3'!I120:AF120)</f>
        <v>188550</v>
      </c>
      <c r="J120" s="21">
        <f>SUM('Step 3'!J120:AG120)</f>
        <v>190875</v>
      </c>
      <c r="K120" s="21">
        <f>SUM('Step 3'!K120:AH120)</f>
        <v>192577</v>
      </c>
      <c r="L120" s="21">
        <f>SUM('Step 3'!L120:AI120)</f>
        <v>193585</v>
      </c>
      <c r="M120" s="21">
        <f>SUM('Step 3'!M120:AJ120)</f>
        <v>194501</v>
      </c>
      <c r="N120" s="21">
        <f>SUM('Step 3'!N120:AK120)</f>
        <v>194485</v>
      </c>
      <c r="O120" s="21"/>
    </row>
    <row r="121" spans="1:15" x14ac:dyDescent="0.25">
      <c r="A121" t="s">
        <v>343</v>
      </c>
      <c r="B121" s="21">
        <f>SUM('Step 3'!B121:Y121)</f>
        <v>9257</v>
      </c>
      <c r="C121" s="21">
        <f>SUM('Step 3'!C121:Z121)</f>
        <v>9272</v>
      </c>
      <c r="D121" s="21">
        <f>SUM('Step 3'!D121:AA121)</f>
        <v>9381</v>
      </c>
      <c r="E121" s="21">
        <f>SUM('Step 3'!E121:AB121)</f>
        <v>9529</v>
      </c>
      <c r="F121" s="21">
        <f>SUM('Step 3'!F121:AC121)</f>
        <v>9712</v>
      </c>
      <c r="G121" s="21">
        <f>SUM('Step 3'!G121:AD121)</f>
        <v>9885</v>
      </c>
      <c r="H121" s="21">
        <f>SUM('Step 3'!H121:AE121)</f>
        <v>10111</v>
      </c>
      <c r="I121" s="21">
        <f>SUM('Step 3'!I121:AF121)</f>
        <v>10383</v>
      </c>
      <c r="J121" s="21">
        <f>SUM('Step 3'!J121:AG121)</f>
        <v>10589</v>
      </c>
      <c r="K121" s="21">
        <f>SUM('Step 3'!K121:AH121)</f>
        <v>10690</v>
      </c>
      <c r="L121" s="21">
        <f>SUM('Step 3'!L121:AI121)</f>
        <v>10756</v>
      </c>
      <c r="M121" s="21">
        <f>SUM('Step 3'!M121:AJ121)</f>
        <v>10788</v>
      </c>
      <c r="N121" s="21">
        <f>SUM('Step 3'!N121:AK121)</f>
        <v>10794</v>
      </c>
      <c r="O121" s="21"/>
    </row>
    <row r="122" spans="1:15" x14ac:dyDescent="0.25">
      <c r="A122" t="s">
        <v>81</v>
      </c>
      <c r="B122" s="21">
        <f>SUM('Step 3'!B122:Y122)</f>
        <v>1943</v>
      </c>
      <c r="C122" s="21">
        <f>SUM('Step 3'!C122:Z122)</f>
        <v>1937</v>
      </c>
      <c r="D122" s="21">
        <f>SUM('Step 3'!D122:AA122)</f>
        <v>1949</v>
      </c>
      <c r="E122" s="21">
        <f>SUM('Step 3'!E122:AB122)</f>
        <v>1974</v>
      </c>
      <c r="F122" s="21">
        <f>SUM('Step 3'!F122:AC122)</f>
        <v>1975</v>
      </c>
      <c r="G122" s="21">
        <f>SUM('Step 3'!G122:AD122)</f>
        <v>1995</v>
      </c>
      <c r="H122" s="21">
        <f>SUM('Step 3'!H122:AE122)</f>
        <v>2045</v>
      </c>
      <c r="I122" s="21">
        <f>SUM('Step 3'!I122:AF122)</f>
        <v>2115</v>
      </c>
      <c r="J122" s="21">
        <f>SUM('Step 3'!J122:AG122)</f>
        <v>2139</v>
      </c>
      <c r="K122" s="21">
        <f>SUM('Step 3'!K122:AH122)</f>
        <v>2144</v>
      </c>
      <c r="L122" s="21">
        <f>SUM('Step 3'!L122:AI122)</f>
        <v>2145</v>
      </c>
      <c r="M122" s="21">
        <f>SUM('Step 3'!M122:AJ122)</f>
        <v>2145</v>
      </c>
      <c r="N122" s="21">
        <f>SUM('Step 3'!N122:AK122)</f>
        <v>2172</v>
      </c>
      <c r="O122" s="21"/>
    </row>
    <row r="123" spans="1:15" x14ac:dyDescent="0.25">
      <c r="A123" t="s">
        <v>344</v>
      </c>
      <c r="B123" s="21">
        <f>SUM('Step 3'!B123:Y123)</f>
        <v>16230</v>
      </c>
      <c r="C123" s="21">
        <f>SUM('Step 3'!C123:Z123)</f>
        <v>16204</v>
      </c>
      <c r="D123" s="21">
        <f>SUM('Step 3'!D123:AA123)</f>
        <v>16348</v>
      </c>
      <c r="E123" s="21">
        <f>SUM('Step 3'!E123:AB123)</f>
        <v>16479</v>
      </c>
      <c r="F123" s="21">
        <f>SUM('Step 3'!F123:AC123)</f>
        <v>16658</v>
      </c>
      <c r="G123" s="21">
        <f>SUM('Step 3'!G123:AD123)</f>
        <v>16901</v>
      </c>
      <c r="H123" s="21">
        <f>SUM('Step 3'!H123:AE123)</f>
        <v>17255</v>
      </c>
      <c r="I123" s="21">
        <f>SUM('Step 3'!I123:AF123)</f>
        <v>17613</v>
      </c>
      <c r="J123" s="21">
        <f>SUM('Step 3'!J123:AG123)</f>
        <v>17854</v>
      </c>
      <c r="K123" s="21">
        <f>SUM('Step 3'!K123:AH123)</f>
        <v>17978</v>
      </c>
      <c r="L123" s="21">
        <f>SUM('Step 3'!L123:AI123)</f>
        <v>18026</v>
      </c>
      <c r="M123" s="21">
        <f>SUM('Step 3'!M123:AJ123)</f>
        <v>18059</v>
      </c>
      <c r="N123" s="21">
        <f>SUM('Step 3'!N123:AK123)</f>
        <v>18004</v>
      </c>
      <c r="O123" s="21"/>
    </row>
    <row r="124" spans="1:15" x14ac:dyDescent="0.25">
      <c r="A124" t="s">
        <v>131</v>
      </c>
      <c r="B124" s="21">
        <f>SUM('Step 3'!B124:Y124)</f>
        <v>4882</v>
      </c>
      <c r="C124" s="21">
        <f>SUM('Step 3'!C124:Z124)</f>
        <v>4850</v>
      </c>
      <c r="D124" s="21">
        <f>SUM('Step 3'!D124:AA124)</f>
        <v>4873</v>
      </c>
      <c r="E124" s="21">
        <f>SUM('Step 3'!E124:AB124)</f>
        <v>4888</v>
      </c>
      <c r="F124" s="21">
        <f>SUM('Step 3'!F124:AC124)</f>
        <v>4916</v>
      </c>
      <c r="G124" s="21">
        <f>SUM('Step 3'!G124:AD124)</f>
        <v>4978</v>
      </c>
      <c r="H124" s="21">
        <f>SUM('Step 3'!H124:AE124)</f>
        <v>5088</v>
      </c>
      <c r="I124" s="21">
        <f>SUM('Step 3'!I124:AF124)</f>
        <v>5221</v>
      </c>
      <c r="J124" s="21">
        <f>SUM('Step 3'!J124:AG124)</f>
        <v>5298</v>
      </c>
      <c r="K124" s="21">
        <f>SUM('Step 3'!K124:AH124)</f>
        <v>5341</v>
      </c>
      <c r="L124" s="21">
        <f>SUM('Step 3'!L124:AI124)</f>
        <v>5370</v>
      </c>
      <c r="M124" s="21">
        <f>SUM('Step 3'!M124:AJ124)</f>
        <v>5384</v>
      </c>
      <c r="N124" s="21">
        <f>SUM('Step 3'!N124:AK124)</f>
        <v>5367</v>
      </c>
      <c r="O124" s="21"/>
    </row>
    <row r="125" spans="1:15" x14ac:dyDescent="0.25">
      <c r="A125" t="s">
        <v>109</v>
      </c>
      <c r="B125" s="21">
        <f>SUM('Step 3'!B125:Y125)</f>
        <v>6845</v>
      </c>
      <c r="C125" s="21">
        <f>SUM('Step 3'!C125:Z125)</f>
        <v>6842</v>
      </c>
      <c r="D125" s="21">
        <f>SUM('Step 3'!D125:AA125)</f>
        <v>6875</v>
      </c>
      <c r="E125" s="21">
        <f>SUM('Step 3'!E125:AB125)</f>
        <v>6942</v>
      </c>
      <c r="F125" s="21">
        <f>SUM('Step 3'!F125:AC125)</f>
        <v>7033</v>
      </c>
      <c r="G125" s="21">
        <f>SUM('Step 3'!G125:AD125)</f>
        <v>7136</v>
      </c>
      <c r="H125" s="21">
        <f>SUM('Step 3'!H125:AE125)</f>
        <v>7290</v>
      </c>
      <c r="I125" s="21">
        <f>SUM('Step 3'!I125:AF125)</f>
        <v>7416</v>
      </c>
      <c r="J125" s="21">
        <f>SUM('Step 3'!J125:AG125)</f>
        <v>7465</v>
      </c>
      <c r="K125" s="21">
        <f>SUM('Step 3'!K125:AH125)</f>
        <v>7485</v>
      </c>
      <c r="L125" s="21">
        <f>SUM('Step 3'!L125:AI125)</f>
        <v>7518</v>
      </c>
      <c r="M125" s="21">
        <f>SUM('Step 3'!M125:AJ125)</f>
        <v>7560</v>
      </c>
      <c r="N125" s="21">
        <f>SUM('Step 3'!N125:AK125)</f>
        <v>7547</v>
      </c>
      <c r="O125" s="21"/>
    </row>
    <row r="126" spans="1:15" x14ac:dyDescent="0.25">
      <c r="A126" t="s">
        <v>149</v>
      </c>
      <c r="B126" s="21">
        <f>SUM('Step 3'!B126:Y126)</f>
        <v>22577</v>
      </c>
      <c r="C126" s="21">
        <f>SUM('Step 3'!C126:Z126)</f>
        <v>22483</v>
      </c>
      <c r="D126" s="21">
        <f>SUM('Step 3'!D126:AA126)</f>
        <v>22626</v>
      </c>
      <c r="E126" s="21">
        <f>SUM('Step 3'!E126:AB126)</f>
        <v>22787</v>
      </c>
      <c r="F126" s="21">
        <f>SUM('Step 3'!F126:AC126)</f>
        <v>22982</v>
      </c>
      <c r="G126" s="21">
        <f>SUM('Step 3'!G126:AD126)</f>
        <v>23324</v>
      </c>
      <c r="H126" s="21">
        <f>SUM('Step 3'!H126:AE126)</f>
        <v>23771</v>
      </c>
      <c r="I126" s="21">
        <f>SUM('Step 3'!I126:AF126)</f>
        <v>24183</v>
      </c>
      <c r="J126" s="21">
        <f>SUM('Step 3'!J126:AG126)</f>
        <v>24566</v>
      </c>
      <c r="K126" s="21">
        <f>SUM('Step 3'!K126:AH126)</f>
        <v>24736</v>
      </c>
      <c r="L126" s="21">
        <f>SUM('Step 3'!L126:AI126)</f>
        <v>24796</v>
      </c>
      <c r="M126" s="21">
        <f>SUM('Step 3'!M126:AJ126)</f>
        <v>24793</v>
      </c>
      <c r="N126" s="21">
        <f>SUM('Step 3'!N126:AK126)</f>
        <v>24663</v>
      </c>
      <c r="O126" s="21"/>
    </row>
    <row r="127" spans="1:15" x14ac:dyDescent="0.25">
      <c r="A127" t="s">
        <v>345</v>
      </c>
      <c r="B127" s="21">
        <f>SUM('Step 3'!B127:Y127)</f>
        <v>12366</v>
      </c>
      <c r="C127" s="21">
        <f>SUM('Step 3'!C127:Z127)</f>
        <v>12359</v>
      </c>
      <c r="D127" s="21">
        <f>SUM('Step 3'!D127:AA127)</f>
        <v>12421</v>
      </c>
      <c r="E127" s="21">
        <f>SUM('Step 3'!E127:AB127)</f>
        <v>12438</v>
      </c>
      <c r="F127" s="21">
        <f>SUM('Step 3'!F127:AC127)</f>
        <v>12536</v>
      </c>
      <c r="G127" s="21">
        <f>SUM('Step 3'!G127:AD127)</f>
        <v>12627</v>
      </c>
      <c r="H127" s="21">
        <f>SUM('Step 3'!H127:AE127)</f>
        <v>12741</v>
      </c>
      <c r="I127" s="21">
        <f>SUM('Step 3'!I127:AF127)</f>
        <v>12912</v>
      </c>
      <c r="J127" s="21">
        <f>SUM('Step 3'!J127:AG127)</f>
        <v>13002</v>
      </c>
      <c r="K127" s="21">
        <f>SUM('Step 3'!K127:AH127)</f>
        <v>13091</v>
      </c>
      <c r="L127" s="21">
        <f>SUM('Step 3'!L127:AI127)</f>
        <v>13131</v>
      </c>
      <c r="M127" s="21">
        <f>SUM('Step 3'!M127:AJ127)</f>
        <v>13170</v>
      </c>
      <c r="N127" s="21">
        <f>SUM('Step 3'!N127:AK127)</f>
        <v>13129</v>
      </c>
      <c r="O127" s="21"/>
    </row>
    <row r="128" spans="1:15" x14ac:dyDescent="0.25">
      <c r="A128" t="s">
        <v>346</v>
      </c>
      <c r="B128" s="21">
        <f>SUM('Step 3'!B128:Y128)</f>
        <v>33568</v>
      </c>
      <c r="C128" s="21">
        <f>SUM('Step 3'!C128:Z128)</f>
        <v>33318</v>
      </c>
      <c r="D128" s="21">
        <f>SUM('Step 3'!D128:AA128)</f>
        <v>33470</v>
      </c>
      <c r="E128" s="21">
        <f>SUM('Step 3'!E128:AB128)</f>
        <v>33497</v>
      </c>
      <c r="F128" s="21">
        <f>SUM('Step 3'!F128:AC128)</f>
        <v>33825</v>
      </c>
      <c r="G128" s="21">
        <f>SUM('Step 3'!G128:AD128)</f>
        <v>34044</v>
      </c>
      <c r="H128" s="21">
        <f>SUM('Step 3'!H128:AE128)</f>
        <v>34378</v>
      </c>
      <c r="I128" s="21">
        <f>SUM('Step 3'!I128:AF128)</f>
        <v>34927</v>
      </c>
      <c r="J128" s="21">
        <f>SUM('Step 3'!J128:AG128)</f>
        <v>35273</v>
      </c>
      <c r="K128" s="21">
        <f>SUM('Step 3'!K128:AH128)</f>
        <v>35520</v>
      </c>
      <c r="L128" s="21">
        <f>SUM('Step 3'!L128:AI128)</f>
        <v>35699</v>
      </c>
      <c r="M128" s="21">
        <f>SUM('Step 3'!M128:AJ128)</f>
        <v>35854</v>
      </c>
      <c r="N128" s="21">
        <f>SUM('Step 3'!N128:AK128)</f>
        <v>35806</v>
      </c>
      <c r="O128" s="21"/>
    </row>
    <row r="129" spans="1:15" x14ac:dyDescent="0.25">
      <c r="A129" t="s">
        <v>348</v>
      </c>
      <c r="B129" s="21">
        <f>SUM('Step 3'!B129:Y129)</f>
        <v>68141</v>
      </c>
      <c r="C129" s="21">
        <f>SUM('Step 3'!C129:Z129)</f>
        <v>67869</v>
      </c>
      <c r="D129" s="21">
        <f>SUM('Step 3'!D129:AA129)</f>
        <v>68302</v>
      </c>
      <c r="E129" s="21">
        <f>SUM('Step 3'!E129:AB129)</f>
        <v>68534</v>
      </c>
      <c r="F129" s="21">
        <f>SUM('Step 3'!F129:AC129)</f>
        <v>69157</v>
      </c>
      <c r="G129" s="21">
        <f>SUM('Step 3'!G129:AD129)</f>
        <v>69927</v>
      </c>
      <c r="H129" s="21">
        <f>SUM('Step 3'!H129:AE129)</f>
        <v>70730</v>
      </c>
      <c r="I129" s="21">
        <f>SUM('Step 3'!I129:AF129)</f>
        <v>71906</v>
      </c>
      <c r="J129" s="21">
        <f>SUM('Step 3'!J129:AG129)</f>
        <v>72740</v>
      </c>
      <c r="K129" s="21">
        <f>SUM('Step 3'!K129:AH129)</f>
        <v>73271</v>
      </c>
      <c r="L129" s="21">
        <f>SUM('Step 3'!L129:AI129)</f>
        <v>73614</v>
      </c>
      <c r="M129" s="21">
        <f>SUM('Step 3'!M129:AJ129)</f>
        <v>73896</v>
      </c>
      <c r="N129" s="21">
        <f>SUM('Step 3'!N129:AK129)</f>
        <v>73774</v>
      </c>
      <c r="O129" s="21"/>
    </row>
    <row r="130" spans="1:15" x14ac:dyDescent="0.25">
      <c r="A130" t="s">
        <v>347</v>
      </c>
      <c r="B130" s="21">
        <f>SUM('Step 3'!B130:Y130)</f>
        <v>95532</v>
      </c>
      <c r="C130" s="21">
        <f>SUM('Step 3'!C130:Z130)</f>
        <v>95243</v>
      </c>
      <c r="D130" s="21">
        <f>SUM('Step 3'!D130:AA130)</f>
        <v>95938</v>
      </c>
      <c r="E130" s="21">
        <f>SUM('Step 3'!E130:AB130)</f>
        <v>96270</v>
      </c>
      <c r="F130" s="21">
        <f>SUM('Step 3'!F130:AC130)</f>
        <v>97221</v>
      </c>
      <c r="G130" s="21">
        <f>SUM('Step 3'!G130:AD130)</f>
        <v>98292</v>
      </c>
      <c r="H130" s="21">
        <f>SUM('Step 3'!H130:AE130)</f>
        <v>99576</v>
      </c>
      <c r="I130" s="21">
        <f>SUM('Step 3'!I130:AF130)</f>
        <v>101290</v>
      </c>
      <c r="J130" s="21">
        <f>SUM('Step 3'!J130:AG130)</f>
        <v>102467</v>
      </c>
      <c r="K130" s="21">
        <f>SUM('Step 3'!K130:AH130)</f>
        <v>103220</v>
      </c>
      <c r="L130" s="21">
        <f>SUM('Step 3'!L130:AI130)</f>
        <v>103675</v>
      </c>
      <c r="M130" s="21">
        <f>SUM('Step 3'!M130:AJ130)</f>
        <v>103997</v>
      </c>
      <c r="N130" s="21">
        <f>SUM('Step 3'!N130:AK130)</f>
        <v>103783</v>
      </c>
      <c r="O130" s="21"/>
    </row>
    <row r="131" spans="1:15" x14ac:dyDescent="0.25">
      <c r="A131" t="s">
        <v>132</v>
      </c>
      <c r="B131" s="21">
        <f>SUM('Step 3'!B131:Y131)</f>
        <v>2448</v>
      </c>
      <c r="C131" s="21">
        <f>SUM('Step 3'!C131:Z131)</f>
        <v>2426</v>
      </c>
      <c r="D131" s="21">
        <f>SUM('Step 3'!D131:AA131)</f>
        <v>2430</v>
      </c>
      <c r="E131" s="21">
        <f>SUM('Step 3'!E131:AB131)</f>
        <v>2413</v>
      </c>
      <c r="F131" s="21">
        <f>SUM('Step 3'!F131:AC131)</f>
        <v>2420</v>
      </c>
      <c r="G131" s="21">
        <f>SUM('Step 3'!G131:AD131)</f>
        <v>2442</v>
      </c>
      <c r="H131" s="21">
        <f>SUM('Step 3'!H131:AE131)</f>
        <v>2503</v>
      </c>
      <c r="I131" s="21">
        <f>SUM('Step 3'!I131:AF131)</f>
        <v>2576</v>
      </c>
      <c r="J131" s="21">
        <f>SUM('Step 3'!J131:AG131)</f>
        <v>2618</v>
      </c>
      <c r="K131" s="21">
        <f>SUM('Step 3'!K131:AH131)</f>
        <v>2637</v>
      </c>
      <c r="L131" s="21">
        <f>SUM('Step 3'!L131:AI131)</f>
        <v>2637</v>
      </c>
      <c r="M131" s="21">
        <f>SUM('Step 3'!M131:AJ131)</f>
        <v>2631</v>
      </c>
      <c r="N131" s="21">
        <f>SUM('Step 3'!N131:AK131)</f>
        <v>2606</v>
      </c>
      <c r="O131" s="21"/>
    </row>
    <row r="132" spans="1:15" x14ac:dyDescent="0.25">
      <c r="A132" t="s">
        <v>82</v>
      </c>
      <c r="B132" s="21">
        <f>SUM('Step 3'!B132:Y132)</f>
        <v>5021</v>
      </c>
      <c r="C132" s="21">
        <f>SUM('Step 3'!C132:Z132)</f>
        <v>5105</v>
      </c>
      <c r="D132" s="21">
        <f>SUM('Step 3'!D132:AA132)</f>
        <v>5168</v>
      </c>
      <c r="E132" s="21">
        <f>SUM('Step 3'!E132:AB132)</f>
        <v>5325</v>
      </c>
      <c r="F132" s="21">
        <f>SUM('Step 3'!F132:AC132)</f>
        <v>5418</v>
      </c>
      <c r="G132" s="21">
        <f>SUM('Step 3'!G132:AD132)</f>
        <v>5506</v>
      </c>
      <c r="H132" s="21">
        <f>SUM('Step 3'!H132:AE132)</f>
        <v>5689</v>
      </c>
      <c r="I132" s="21">
        <f>SUM('Step 3'!I132:AF132)</f>
        <v>5897</v>
      </c>
      <c r="J132" s="21">
        <f>SUM('Step 3'!J132:AG132)</f>
        <v>6029</v>
      </c>
      <c r="K132" s="21">
        <f>SUM('Step 3'!K132:AH132)</f>
        <v>6111</v>
      </c>
      <c r="L132" s="21">
        <f>SUM('Step 3'!L132:AI132)</f>
        <v>6142</v>
      </c>
      <c r="M132" s="21">
        <f>SUM('Step 3'!M132:AJ132)</f>
        <v>6177</v>
      </c>
      <c r="N132" s="21">
        <f>SUM('Step 3'!N132:AK132)</f>
        <v>6203</v>
      </c>
      <c r="O132" s="21"/>
    </row>
    <row r="133" spans="1:15" x14ac:dyDescent="0.25">
      <c r="A133" t="s">
        <v>406</v>
      </c>
      <c r="B133" s="21">
        <f>SUM('Step 3'!B133:Y133)</f>
        <v>7472</v>
      </c>
      <c r="C133" s="21">
        <f>SUM('Step 3'!C133:Z133)</f>
        <v>7479</v>
      </c>
      <c r="D133" s="21">
        <f>SUM('Step 3'!D133:AA133)</f>
        <v>7569</v>
      </c>
      <c r="E133" s="21">
        <f>SUM('Step 3'!E133:AB133)</f>
        <v>7636</v>
      </c>
      <c r="F133" s="21">
        <f>SUM('Step 3'!F133:AC133)</f>
        <v>7773</v>
      </c>
      <c r="G133" s="21">
        <f>SUM('Step 3'!G133:AD133)</f>
        <v>7889</v>
      </c>
      <c r="H133" s="21">
        <f>SUM('Step 3'!H133:AE133)</f>
        <v>8065</v>
      </c>
      <c r="I133" s="21">
        <f>SUM('Step 3'!I133:AF133)</f>
        <v>8304</v>
      </c>
      <c r="J133" s="21">
        <f>SUM('Step 3'!J133:AG133)</f>
        <v>8460</v>
      </c>
      <c r="K133" s="21">
        <f>SUM('Step 3'!K133:AH133)</f>
        <v>8540</v>
      </c>
      <c r="L133" s="21">
        <f>SUM('Step 3'!L133:AI133)</f>
        <v>8606</v>
      </c>
      <c r="M133" s="21">
        <f>SUM('Step 3'!M133:AJ133)</f>
        <v>8638</v>
      </c>
      <c r="N133" s="21">
        <f>SUM('Step 3'!N133:AK133)</f>
        <v>8645</v>
      </c>
      <c r="O133" s="21"/>
    </row>
    <row r="134" spans="1:15" x14ac:dyDescent="0.25">
      <c r="A134" t="s">
        <v>349</v>
      </c>
      <c r="B134" s="21">
        <f>SUM('Step 3'!B134:Y134)</f>
        <v>10865</v>
      </c>
      <c r="C134" s="21">
        <f>SUM('Step 3'!C134:Z134)</f>
        <v>10846</v>
      </c>
      <c r="D134" s="21">
        <f>SUM('Step 3'!D134:AA134)</f>
        <v>10946</v>
      </c>
      <c r="E134" s="21">
        <f>SUM('Step 3'!E134:AB134)</f>
        <v>10967</v>
      </c>
      <c r="F134" s="21">
        <f>SUM('Step 3'!F134:AC134)</f>
        <v>11059</v>
      </c>
      <c r="G134" s="21">
        <f>SUM('Step 3'!G134:AD134)</f>
        <v>11162</v>
      </c>
      <c r="H134" s="21">
        <f>SUM('Step 3'!H134:AE134)</f>
        <v>11266</v>
      </c>
      <c r="I134" s="21">
        <f>SUM('Step 3'!I134:AF134)</f>
        <v>11432</v>
      </c>
      <c r="J134" s="21">
        <f>SUM('Step 3'!J134:AG134)</f>
        <v>11553</v>
      </c>
      <c r="K134" s="21">
        <f>SUM('Step 3'!K134:AH134)</f>
        <v>11668</v>
      </c>
      <c r="L134" s="21">
        <f>SUM('Step 3'!L134:AI134)</f>
        <v>11739</v>
      </c>
      <c r="M134" s="21">
        <f>SUM('Step 3'!M134:AJ134)</f>
        <v>11856</v>
      </c>
      <c r="N134" s="21">
        <f>SUM('Step 3'!N134:AK134)</f>
        <v>11895</v>
      </c>
      <c r="O134" s="21"/>
    </row>
    <row r="135" spans="1:15" x14ac:dyDescent="0.25">
      <c r="A135" t="s">
        <v>350</v>
      </c>
      <c r="B135" s="21">
        <f>SUM('Step 3'!B135:Y135)</f>
        <v>9770</v>
      </c>
      <c r="C135" s="21">
        <f>SUM('Step 3'!C135:Z135)</f>
        <v>9810</v>
      </c>
      <c r="D135" s="21">
        <f>SUM('Step 3'!D135:AA135)</f>
        <v>9964</v>
      </c>
      <c r="E135" s="21">
        <f>SUM('Step 3'!E135:AB135)</f>
        <v>10087</v>
      </c>
      <c r="F135" s="21">
        <f>SUM('Step 3'!F135:AC135)</f>
        <v>10238</v>
      </c>
      <c r="G135" s="21">
        <f>SUM('Step 3'!G135:AD135)</f>
        <v>10362</v>
      </c>
      <c r="H135" s="21">
        <f>SUM('Step 3'!H135:AE135)</f>
        <v>10526</v>
      </c>
      <c r="I135" s="21">
        <f>SUM('Step 3'!I135:AF135)</f>
        <v>10689</v>
      </c>
      <c r="J135" s="21">
        <f>SUM('Step 3'!J135:AG135)</f>
        <v>10851</v>
      </c>
      <c r="K135" s="21">
        <f>SUM('Step 3'!K135:AH135)</f>
        <v>10973</v>
      </c>
      <c r="L135" s="21">
        <f>SUM('Step 3'!L135:AI135)</f>
        <v>11056</v>
      </c>
      <c r="M135" s="21">
        <f>SUM('Step 3'!M135:AJ135)</f>
        <v>11099</v>
      </c>
      <c r="N135" s="21">
        <f>SUM('Step 3'!N135:AK135)</f>
        <v>11112</v>
      </c>
      <c r="O135" s="21"/>
    </row>
    <row r="136" spans="1:15" x14ac:dyDescent="0.25">
      <c r="A136" t="s">
        <v>158</v>
      </c>
      <c r="B136" s="21">
        <f>SUM('Step 3'!B136:Y136)</f>
        <v>47088</v>
      </c>
      <c r="C136" s="21">
        <f>SUM('Step 3'!C136:Z136)</f>
        <v>47236</v>
      </c>
      <c r="D136" s="21">
        <f>SUM('Step 3'!D136:AA136)</f>
        <v>47911</v>
      </c>
      <c r="E136" s="21">
        <f>SUM('Step 3'!E136:AB136)</f>
        <v>48535</v>
      </c>
      <c r="F136" s="21">
        <f>SUM('Step 3'!F136:AC136)</f>
        <v>49301</v>
      </c>
      <c r="G136" s="21">
        <f>SUM('Step 3'!G136:AD136)</f>
        <v>50037</v>
      </c>
      <c r="H136" s="21">
        <f>SUM('Step 3'!H136:AE136)</f>
        <v>51060</v>
      </c>
      <c r="I136" s="21">
        <f>SUM('Step 3'!I136:AF136)</f>
        <v>52137</v>
      </c>
      <c r="J136" s="21">
        <f>SUM('Step 3'!J136:AG136)</f>
        <v>53059</v>
      </c>
      <c r="K136" s="21">
        <f>SUM('Step 3'!K136:AH136)</f>
        <v>53578</v>
      </c>
      <c r="L136" s="21">
        <f>SUM('Step 3'!L136:AI136)</f>
        <v>53944</v>
      </c>
      <c r="M136" s="21">
        <f>SUM('Step 3'!M136:AJ136)</f>
        <v>54217</v>
      </c>
      <c r="N136" s="21">
        <f>SUM('Step 3'!N136:AK136)</f>
        <v>54231</v>
      </c>
      <c r="O136" s="21"/>
    </row>
    <row r="137" spans="1:15" x14ac:dyDescent="0.25">
      <c r="A137" t="s">
        <v>351</v>
      </c>
      <c r="B137" s="21">
        <f>SUM('Step 3'!B137:Y137)</f>
        <v>13493</v>
      </c>
      <c r="C137" s="21">
        <f>SUM('Step 3'!C137:Z137)</f>
        <v>13563</v>
      </c>
      <c r="D137" s="21">
        <f>SUM('Step 3'!D137:AA137)</f>
        <v>13785</v>
      </c>
      <c r="E137" s="21">
        <f>SUM('Step 3'!E137:AB137)</f>
        <v>13986</v>
      </c>
      <c r="F137" s="21">
        <f>SUM('Step 3'!F137:AC137)</f>
        <v>14259</v>
      </c>
      <c r="G137" s="21">
        <f>SUM('Step 3'!G137:AD137)</f>
        <v>14457</v>
      </c>
      <c r="H137" s="21">
        <f>SUM('Step 3'!H137:AE137)</f>
        <v>14785</v>
      </c>
      <c r="I137" s="21">
        <f>SUM('Step 3'!I137:AF137)</f>
        <v>15139</v>
      </c>
      <c r="J137" s="21">
        <f>SUM('Step 3'!J137:AG137)</f>
        <v>15463</v>
      </c>
      <c r="K137" s="21">
        <f>SUM('Step 3'!K137:AH137)</f>
        <v>15660</v>
      </c>
      <c r="L137" s="21">
        <f>SUM('Step 3'!L137:AI137)</f>
        <v>15792</v>
      </c>
      <c r="M137" s="21">
        <f>SUM('Step 3'!M137:AJ137)</f>
        <v>15923</v>
      </c>
      <c r="N137" s="21">
        <f>SUM('Step 3'!N137:AK137)</f>
        <v>15986</v>
      </c>
      <c r="O137" s="21"/>
    </row>
    <row r="138" spans="1:15" x14ac:dyDescent="0.25">
      <c r="A138" t="s">
        <v>121</v>
      </c>
      <c r="B138" s="21">
        <f>SUM('Step 3'!B138:Y138)</f>
        <v>37463</v>
      </c>
      <c r="C138" s="21">
        <f>SUM('Step 3'!C138:Z138)</f>
        <v>37543</v>
      </c>
      <c r="D138" s="21">
        <f>SUM('Step 3'!D138:AA138)</f>
        <v>37914</v>
      </c>
      <c r="E138" s="21">
        <f>SUM('Step 3'!E138:AB138)</f>
        <v>38327</v>
      </c>
      <c r="F138" s="21">
        <f>SUM('Step 3'!F138:AC138)</f>
        <v>38768</v>
      </c>
      <c r="G138" s="21">
        <f>SUM('Step 3'!G138:AD138)</f>
        <v>39471</v>
      </c>
      <c r="H138" s="21">
        <f>SUM('Step 3'!H138:AE138)</f>
        <v>40275</v>
      </c>
      <c r="I138" s="21">
        <f>SUM('Step 3'!I138:AF138)</f>
        <v>41161</v>
      </c>
      <c r="J138" s="21">
        <f>SUM('Step 3'!J138:AG138)</f>
        <v>41795</v>
      </c>
      <c r="K138" s="21">
        <f>SUM('Step 3'!K138:AH138)</f>
        <v>42050</v>
      </c>
      <c r="L138" s="21">
        <f>SUM('Step 3'!L138:AI138)</f>
        <v>42228</v>
      </c>
      <c r="M138" s="21">
        <f>SUM('Step 3'!M138:AJ138)</f>
        <v>42294</v>
      </c>
      <c r="N138" s="21">
        <f>SUM('Step 3'!N138:AK138)</f>
        <v>42175</v>
      </c>
      <c r="O138" s="21"/>
    </row>
    <row r="139" spans="1:15" x14ac:dyDescent="0.25">
      <c r="A139" t="s">
        <v>352</v>
      </c>
      <c r="B139" s="21">
        <f>SUM('Step 3'!B139:Y139)</f>
        <v>7475</v>
      </c>
      <c r="C139" s="21">
        <f>SUM('Step 3'!C139:Z139)</f>
        <v>7508</v>
      </c>
      <c r="D139" s="21">
        <f>SUM('Step 3'!D139:AA139)</f>
        <v>7610</v>
      </c>
      <c r="E139" s="21">
        <f>SUM('Step 3'!E139:AB139)</f>
        <v>7666</v>
      </c>
      <c r="F139" s="21">
        <f>SUM('Step 3'!F139:AC139)</f>
        <v>7786</v>
      </c>
      <c r="G139" s="21">
        <f>SUM('Step 3'!G139:AD139)</f>
        <v>7897</v>
      </c>
      <c r="H139" s="21">
        <f>SUM('Step 3'!H139:AE139)</f>
        <v>8011</v>
      </c>
      <c r="I139" s="21">
        <f>SUM('Step 3'!I139:AF139)</f>
        <v>8118</v>
      </c>
      <c r="J139" s="21">
        <f>SUM('Step 3'!J139:AG139)</f>
        <v>8191</v>
      </c>
      <c r="K139" s="21">
        <f>SUM('Step 3'!K139:AH139)</f>
        <v>8271</v>
      </c>
      <c r="L139" s="21">
        <f>SUM('Step 3'!L139:AI139)</f>
        <v>8316</v>
      </c>
      <c r="M139" s="21">
        <f>SUM('Step 3'!M139:AJ139)</f>
        <v>8335</v>
      </c>
      <c r="N139" s="21">
        <f>SUM('Step 3'!N139:AK139)</f>
        <v>8318</v>
      </c>
      <c r="O139" s="21"/>
    </row>
    <row r="140" spans="1:15" x14ac:dyDescent="0.25">
      <c r="A140" t="s">
        <v>139</v>
      </c>
      <c r="B140" s="21">
        <f>SUM('Step 3'!B140:Y140)</f>
        <v>6155</v>
      </c>
      <c r="C140" s="21">
        <f>SUM('Step 3'!C140:Z140)</f>
        <v>6127</v>
      </c>
      <c r="D140" s="21">
        <f>SUM('Step 3'!D140:AA140)</f>
        <v>6153</v>
      </c>
      <c r="E140" s="21">
        <f>SUM('Step 3'!E140:AB140)</f>
        <v>6225</v>
      </c>
      <c r="F140" s="21">
        <f>SUM('Step 3'!F140:AC140)</f>
        <v>6296</v>
      </c>
      <c r="G140" s="21">
        <f>SUM('Step 3'!G140:AD140)</f>
        <v>6405</v>
      </c>
      <c r="H140" s="21">
        <f>SUM('Step 3'!H140:AE140)</f>
        <v>6532</v>
      </c>
      <c r="I140" s="21">
        <f>SUM('Step 3'!I140:AF140)</f>
        <v>6655</v>
      </c>
      <c r="J140" s="21">
        <f>SUM('Step 3'!J140:AG140)</f>
        <v>6762</v>
      </c>
      <c r="K140" s="21">
        <f>SUM('Step 3'!K140:AH140)</f>
        <v>6795</v>
      </c>
      <c r="L140" s="21">
        <f>SUM('Step 3'!L140:AI140)</f>
        <v>6826</v>
      </c>
      <c r="M140" s="21">
        <f>SUM('Step 3'!M140:AJ140)</f>
        <v>6860</v>
      </c>
      <c r="N140" s="21">
        <f>SUM('Step 3'!N140:AK140)</f>
        <v>6838</v>
      </c>
      <c r="O140" s="21"/>
    </row>
    <row r="141" spans="1:15" x14ac:dyDescent="0.25">
      <c r="A141" t="s">
        <v>353</v>
      </c>
      <c r="B141" s="21">
        <f>SUM('Step 3'!B141:Y141)</f>
        <v>3106</v>
      </c>
      <c r="C141" s="21">
        <f>SUM('Step 3'!C141:Z141)</f>
        <v>3077</v>
      </c>
      <c r="D141" s="21">
        <f>SUM('Step 3'!D141:AA141)</f>
        <v>3078</v>
      </c>
      <c r="E141" s="21">
        <f>SUM('Step 3'!E141:AB141)</f>
        <v>3096</v>
      </c>
      <c r="F141" s="21">
        <f>SUM('Step 3'!F141:AC141)</f>
        <v>3120</v>
      </c>
      <c r="G141" s="21">
        <f>SUM('Step 3'!G141:AD141)</f>
        <v>3127</v>
      </c>
      <c r="H141" s="21">
        <f>SUM('Step 3'!H141:AE141)</f>
        <v>3174</v>
      </c>
      <c r="I141" s="21">
        <f>SUM('Step 3'!I141:AF141)</f>
        <v>3233</v>
      </c>
      <c r="J141" s="21">
        <f>SUM('Step 3'!J141:AG141)</f>
        <v>3248</v>
      </c>
      <c r="K141" s="21">
        <f>SUM('Step 3'!K141:AH141)</f>
        <v>3247</v>
      </c>
      <c r="L141" s="21">
        <f>SUM('Step 3'!L141:AI141)</f>
        <v>3260</v>
      </c>
      <c r="M141" s="21">
        <f>SUM('Step 3'!M141:AJ141)</f>
        <v>3286</v>
      </c>
      <c r="N141" s="21">
        <f>SUM('Step 3'!N141:AK141)</f>
        <v>3292</v>
      </c>
      <c r="O141" s="21"/>
    </row>
    <row r="142" spans="1:15" x14ac:dyDescent="0.25">
      <c r="A142" t="s">
        <v>354</v>
      </c>
      <c r="B142" s="21">
        <f>SUM('Step 3'!B142:Y142)</f>
        <v>27020</v>
      </c>
      <c r="C142" s="21">
        <f>SUM('Step 3'!C142:Z142)</f>
        <v>26921</v>
      </c>
      <c r="D142" s="21">
        <f>SUM('Step 3'!D142:AA142)</f>
        <v>27108</v>
      </c>
      <c r="E142" s="21">
        <f>SUM('Step 3'!E142:AB142)</f>
        <v>27315</v>
      </c>
      <c r="F142" s="21">
        <f>SUM('Step 3'!F142:AC142)</f>
        <v>27609</v>
      </c>
      <c r="G142" s="21">
        <f>SUM('Step 3'!G142:AD142)</f>
        <v>27777</v>
      </c>
      <c r="H142" s="21">
        <f>SUM('Step 3'!H142:AE142)</f>
        <v>28119</v>
      </c>
      <c r="I142" s="21">
        <f>SUM('Step 3'!I142:AF142)</f>
        <v>28556</v>
      </c>
      <c r="J142" s="21">
        <f>SUM('Step 3'!J142:AG142)</f>
        <v>28835</v>
      </c>
      <c r="K142" s="21">
        <f>SUM('Step 3'!K142:AH142)</f>
        <v>28997</v>
      </c>
      <c r="L142" s="21">
        <f>SUM('Step 3'!L142:AI142)</f>
        <v>29214</v>
      </c>
      <c r="M142" s="21">
        <f>SUM('Step 3'!M142:AJ142)</f>
        <v>29384</v>
      </c>
      <c r="N142" s="21">
        <f>SUM('Step 3'!N142:AK142)</f>
        <v>29422</v>
      </c>
      <c r="O142" s="21"/>
    </row>
    <row r="143" spans="1:15" x14ac:dyDescent="0.25">
      <c r="A143" t="s">
        <v>355</v>
      </c>
      <c r="B143" s="21">
        <f>SUM('Step 3'!B143:Y143)</f>
        <v>2555</v>
      </c>
      <c r="C143" s="21">
        <f>SUM('Step 3'!C143:Z143)</f>
        <v>2547</v>
      </c>
      <c r="D143" s="21">
        <f>SUM('Step 3'!D143:AA143)</f>
        <v>2575</v>
      </c>
      <c r="E143" s="21">
        <f>SUM('Step 3'!E143:AB143)</f>
        <v>2584</v>
      </c>
      <c r="F143" s="21">
        <f>SUM('Step 3'!F143:AC143)</f>
        <v>2623</v>
      </c>
      <c r="G143" s="21">
        <f>SUM('Step 3'!G143:AD143)</f>
        <v>2640</v>
      </c>
      <c r="H143" s="21">
        <f>SUM('Step 3'!H143:AE143)</f>
        <v>2671</v>
      </c>
      <c r="I143" s="21">
        <f>SUM('Step 3'!I143:AF143)</f>
        <v>2709</v>
      </c>
      <c r="J143" s="21">
        <f>SUM('Step 3'!J143:AG143)</f>
        <v>2736</v>
      </c>
      <c r="K143" s="21">
        <f>SUM('Step 3'!K143:AH143)</f>
        <v>2768</v>
      </c>
      <c r="L143" s="21">
        <f>SUM('Step 3'!L143:AI143)</f>
        <v>2806</v>
      </c>
      <c r="M143" s="21">
        <f>SUM('Step 3'!M143:AJ143)</f>
        <v>2832</v>
      </c>
      <c r="N143" s="21">
        <f>SUM('Step 3'!N143:AK143)</f>
        <v>2840</v>
      </c>
      <c r="O143" s="21"/>
    </row>
    <row r="144" spans="1:15" x14ac:dyDescent="0.25">
      <c r="A144" t="s">
        <v>356</v>
      </c>
      <c r="B144" s="21">
        <f>SUM('Step 3'!B144:Y144)</f>
        <v>21359</v>
      </c>
      <c r="C144" s="21">
        <f>SUM('Step 3'!C144:Z144)</f>
        <v>21297</v>
      </c>
      <c r="D144" s="21">
        <f>SUM('Step 3'!D144:AA144)</f>
        <v>21455</v>
      </c>
      <c r="E144" s="21">
        <f>SUM('Step 3'!E144:AB144)</f>
        <v>21635</v>
      </c>
      <c r="F144" s="21">
        <f>SUM('Step 3'!F144:AC144)</f>
        <v>21866</v>
      </c>
      <c r="G144" s="21">
        <f>SUM('Step 3'!G144:AD144)</f>
        <v>22010</v>
      </c>
      <c r="H144" s="21">
        <f>SUM('Step 3'!H144:AE144)</f>
        <v>22274</v>
      </c>
      <c r="I144" s="21">
        <f>SUM('Step 3'!I144:AF144)</f>
        <v>22614</v>
      </c>
      <c r="J144" s="21">
        <f>SUM('Step 3'!J144:AG144)</f>
        <v>22851</v>
      </c>
      <c r="K144" s="21">
        <f>SUM('Step 3'!K144:AH144)</f>
        <v>22982</v>
      </c>
      <c r="L144" s="21">
        <f>SUM('Step 3'!L144:AI144)</f>
        <v>23148</v>
      </c>
      <c r="M144" s="21">
        <f>SUM('Step 3'!M144:AJ144)</f>
        <v>23266</v>
      </c>
      <c r="N144" s="21">
        <f>SUM('Step 3'!N144:AK144)</f>
        <v>23290</v>
      </c>
      <c r="O144" s="21"/>
    </row>
    <row r="145" spans="1:15" x14ac:dyDescent="0.25">
      <c r="A145" t="s">
        <v>357</v>
      </c>
      <c r="B145" s="21">
        <f>SUM('Step 3'!B145:Y145)</f>
        <v>75011</v>
      </c>
      <c r="C145" s="21">
        <f>SUM('Step 3'!C145:Z145)</f>
        <v>74782</v>
      </c>
      <c r="D145" s="21">
        <f>SUM('Step 3'!D145:AA145)</f>
        <v>75135</v>
      </c>
      <c r="E145" s="21">
        <f>SUM('Step 3'!E145:AB145)</f>
        <v>75607</v>
      </c>
      <c r="F145" s="21">
        <f>SUM('Step 3'!F145:AC145)</f>
        <v>76200</v>
      </c>
      <c r="G145" s="21">
        <f>SUM('Step 3'!G145:AD145)</f>
        <v>77152</v>
      </c>
      <c r="H145" s="21">
        <f>SUM('Step 3'!H145:AE145)</f>
        <v>78510</v>
      </c>
      <c r="I145" s="21">
        <f>SUM('Step 3'!I145:AF145)</f>
        <v>80126</v>
      </c>
      <c r="J145" s="21">
        <f>SUM('Step 3'!J145:AG145)</f>
        <v>81338</v>
      </c>
      <c r="K145" s="21">
        <f>SUM('Step 3'!K145:AH145)</f>
        <v>81827</v>
      </c>
      <c r="L145" s="21">
        <f>SUM('Step 3'!L145:AI145)</f>
        <v>82251</v>
      </c>
      <c r="M145" s="21">
        <f>SUM('Step 3'!M145:AJ145)</f>
        <v>82453</v>
      </c>
      <c r="N145" s="21">
        <f>SUM('Step 3'!N145:AK145)</f>
        <v>82242</v>
      </c>
      <c r="O145" s="21"/>
    </row>
    <row r="146" spans="1:15" x14ac:dyDescent="0.25">
      <c r="A146" t="s">
        <v>91</v>
      </c>
      <c r="B146" s="21">
        <f>SUM('Step 3'!B146:Y146)</f>
        <v>75075</v>
      </c>
      <c r="C146" s="21">
        <f>SUM('Step 3'!C146:Z146)</f>
        <v>74876</v>
      </c>
      <c r="D146" s="21">
        <f>SUM('Step 3'!D146:AA146)</f>
        <v>75324</v>
      </c>
      <c r="E146" s="21">
        <f>SUM('Step 3'!E146:AB146)</f>
        <v>75882</v>
      </c>
      <c r="F146" s="21">
        <f>SUM('Step 3'!F146:AC146)</f>
        <v>76584</v>
      </c>
      <c r="G146" s="21">
        <f>SUM('Step 3'!G146:AD146)</f>
        <v>77091</v>
      </c>
      <c r="H146" s="21">
        <f>SUM('Step 3'!H146:AE146)</f>
        <v>77977</v>
      </c>
      <c r="I146" s="21">
        <f>SUM('Step 3'!I146:AF146)</f>
        <v>79002</v>
      </c>
      <c r="J146" s="21">
        <f>SUM('Step 3'!J146:AG146)</f>
        <v>79560</v>
      </c>
      <c r="K146" s="21">
        <f>SUM('Step 3'!K146:AH146)</f>
        <v>79728</v>
      </c>
      <c r="L146" s="21">
        <f>SUM('Step 3'!L146:AI146)</f>
        <v>79692</v>
      </c>
      <c r="M146" s="21">
        <f>SUM('Step 3'!M146:AJ146)</f>
        <v>79509</v>
      </c>
      <c r="N146" s="21">
        <f>SUM('Step 3'!N146:AK146)</f>
        <v>79046</v>
      </c>
      <c r="O146" s="21"/>
    </row>
    <row r="147" spans="1:15" x14ac:dyDescent="0.25">
      <c r="A147" t="s">
        <v>358</v>
      </c>
      <c r="B147" s="21">
        <f>SUM('Step 3'!B147:Y147)</f>
        <v>15733</v>
      </c>
      <c r="C147" s="21">
        <f>SUM('Step 3'!C147:Z147)</f>
        <v>15745</v>
      </c>
      <c r="D147" s="21">
        <f>SUM('Step 3'!D147:AA147)</f>
        <v>15914</v>
      </c>
      <c r="E147" s="21">
        <f>SUM('Step 3'!E147:AB147)</f>
        <v>16054</v>
      </c>
      <c r="F147" s="21">
        <f>SUM('Step 3'!F147:AC147)</f>
        <v>16248</v>
      </c>
      <c r="G147" s="21">
        <f>SUM('Step 3'!G147:AD147)</f>
        <v>16385</v>
      </c>
      <c r="H147" s="21">
        <f>SUM('Step 3'!H147:AE147)</f>
        <v>16565</v>
      </c>
      <c r="I147" s="21">
        <f>SUM('Step 3'!I147:AF147)</f>
        <v>16821</v>
      </c>
      <c r="J147" s="21">
        <f>SUM('Step 3'!J147:AG147)</f>
        <v>17027</v>
      </c>
      <c r="K147" s="21">
        <f>SUM('Step 3'!K147:AH147)</f>
        <v>17240</v>
      </c>
      <c r="L147" s="21">
        <f>SUM('Step 3'!L147:AI147)</f>
        <v>17354</v>
      </c>
      <c r="M147" s="21">
        <f>SUM('Step 3'!M147:AJ147)</f>
        <v>17467</v>
      </c>
      <c r="N147" s="21">
        <f>SUM('Step 3'!N147:AK147)</f>
        <v>17490</v>
      </c>
      <c r="O147" s="21"/>
    </row>
    <row r="148" spans="1:15" x14ac:dyDescent="0.25">
      <c r="A148" t="s">
        <v>359</v>
      </c>
      <c r="B148" s="21">
        <f>SUM('Step 3'!B148:Y148)</f>
        <v>101982</v>
      </c>
      <c r="C148" s="21">
        <f>SUM('Step 3'!C148:Z148)</f>
        <v>101630</v>
      </c>
      <c r="D148" s="21">
        <f>SUM('Step 3'!D148:AA148)</f>
        <v>102327</v>
      </c>
      <c r="E148" s="21">
        <f>SUM('Step 3'!E148:AB148)</f>
        <v>102969</v>
      </c>
      <c r="F148" s="21">
        <f>SUM('Step 3'!F148:AC148)</f>
        <v>104128</v>
      </c>
      <c r="G148" s="21">
        <f>SUM('Step 3'!G148:AD148)</f>
        <v>104810</v>
      </c>
      <c r="H148" s="21">
        <f>SUM('Step 3'!H148:AE148)</f>
        <v>105907</v>
      </c>
      <c r="I148" s="21">
        <f>SUM('Step 3'!I148:AF148)</f>
        <v>107394</v>
      </c>
      <c r="J148" s="21">
        <f>SUM('Step 3'!J148:AG148)</f>
        <v>108619</v>
      </c>
      <c r="K148" s="21">
        <f>SUM('Step 3'!K148:AH148)</f>
        <v>109608</v>
      </c>
      <c r="L148" s="21">
        <f>SUM('Step 3'!L148:AI148)</f>
        <v>110150</v>
      </c>
      <c r="M148" s="21">
        <f>SUM('Step 3'!M148:AJ148)</f>
        <v>110671</v>
      </c>
      <c r="N148" s="21">
        <f>SUM('Step 3'!N148:AK148)</f>
        <v>110647</v>
      </c>
      <c r="O148" s="21"/>
    </row>
    <row r="149" spans="1:15" x14ac:dyDescent="0.25">
      <c r="A149" t="s">
        <v>122</v>
      </c>
      <c r="B149" s="21">
        <f>SUM('Step 3'!B149:Y149)</f>
        <v>57276</v>
      </c>
      <c r="C149" s="21">
        <f>SUM('Step 3'!C149:Z149)</f>
        <v>57092</v>
      </c>
      <c r="D149" s="21">
        <f>SUM('Step 3'!D149:AA149)</f>
        <v>57374</v>
      </c>
      <c r="E149" s="21">
        <f>SUM('Step 3'!E149:AB149)</f>
        <v>57694</v>
      </c>
      <c r="F149" s="21">
        <f>SUM('Step 3'!F149:AC149)</f>
        <v>58142</v>
      </c>
      <c r="G149" s="21">
        <f>SUM('Step 3'!G149:AD149)</f>
        <v>58826</v>
      </c>
      <c r="H149" s="21">
        <f>SUM('Step 3'!H149:AE149)</f>
        <v>59832</v>
      </c>
      <c r="I149" s="21">
        <f>SUM('Step 3'!I149:AF149)</f>
        <v>61046</v>
      </c>
      <c r="J149" s="21">
        <f>SUM('Step 3'!J149:AG149)</f>
        <v>61952</v>
      </c>
      <c r="K149" s="21">
        <f>SUM('Step 3'!K149:AH149)</f>
        <v>62317</v>
      </c>
      <c r="L149" s="21">
        <f>SUM('Step 3'!L149:AI149)</f>
        <v>62654</v>
      </c>
      <c r="M149" s="21">
        <f>SUM('Step 3'!M149:AJ149)</f>
        <v>62812</v>
      </c>
      <c r="N149" s="21">
        <f>SUM('Step 3'!N149:AK149)</f>
        <v>62678</v>
      </c>
      <c r="O149" s="21"/>
    </row>
    <row r="150" spans="1:15" x14ac:dyDescent="0.25">
      <c r="A150" t="s">
        <v>150</v>
      </c>
      <c r="B150" s="21">
        <f>SUM('Step 3'!B150:Y150)</f>
        <v>12924</v>
      </c>
      <c r="C150" s="21">
        <f>SUM('Step 3'!C150:Z150)</f>
        <v>12889</v>
      </c>
      <c r="D150" s="21">
        <f>SUM('Step 3'!D150:AA150)</f>
        <v>12991</v>
      </c>
      <c r="E150" s="21">
        <f>SUM('Step 3'!E150:AB150)</f>
        <v>13042</v>
      </c>
      <c r="F150" s="21">
        <f>SUM('Step 3'!F150:AC150)</f>
        <v>13152</v>
      </c>
      <c r="G150" s="21">
        <f>SUM('Step 3'!G150:AD150)</f>
        <v>13316</v>
      </c>
      <c r="H150" s="21">
        <f>SUM('Step 3'!H150:AE150)</f>
        <v>13507</v>
      </c>
      <c r="I150" s="21">
        <f>SUM('Step 3'!I150:AF150)</f>
        <v>13696</v>
      </c>
      <c r="J150" s="21">
        <f>SUM('Step 3'!J150:AG150)</f>
        <v>13852</v>
      </c>
      <c r="K150" s="21">
        <f>SUM('Step 3'!K150:AH150)</f>
        <v>13927</v>
      </c>
      <c r="L150" s="21">
        <f>SUM('Step 3'!L150:AI150)</f>
        <v>13940</v>
      </c>
      <c r="M150" s="21">
        <f>SUM('Step 3'!M150:AJ150)</f>
        <v>13939</v>
      </c>
      <c r="N150" s="21">
        <f>SUM('Step 3'!N150:AK150)</f>
        <v>13878</v>
      </c>
      <c r="O150" s="21"/>
    </row>
    <row r="151" spans="1:15" x14ac:dyDescent="0.25">
      <c r="A151" t="s">
        <v>98</v>
      </c>
      <c r="B151" s="21">
        <f>SUM('Step 3'!B151:Y151)</f>
        <v>2861</v>
      </c>
      <c r="C151" s="21">
        <f>SUM('Step 3'!C151:Z151)</f>
        <v>2863</v>
      </c>
      <c r="D151" s="21">
        <f>SUM('Step 3'!D151:AA151)</f>
        <v>2894</v>
      </c>
      <c r="E151" s="21">
        <f>SUM('Step 3'!E151:AB151)</f>
        <v>2930</v>
      </c>
      <c r="F151" s="21">
        <f>SUM('Step 3'!F151:AC151)</f>
        <v>2971</v>
      </c>
      <c r="G151" s="21">
        <f>SUM('Step 3'!G151:AD151)</f>
        <v>3023</v>
      </c>
      <c r="H151" s="21">
        <f>SUM('Step 3'!H151:AE151)</f>
        <v>3082</v>
      </c>
      <c r="I151" s="21">
        <f>SUM('Step 3'!I151:AF151)</f>
        <v>3148</v>
      </c>
      <c r="J151" s="21">
        <f>SUM('Step 3'!J151:AG151)</f>
        <v>3192</v>
      </c>
      <c r="K151" s="21">
        <f>SUM('Step 3'!K151:AH151)</f>
        <v>3212</v>
      </c>
      <c r="L151" s="21">
        <f>SUM('Step 3'!L151:AI151)</f>
        <v>3254</v>
      </c>
      <c r="M151" s="21">
        <f>SUM('Step 3'!M151:AJ151)</f>
        <v>3256</v>
      </c>
      <c r="N151" s="21">
        <f>SUM('Step 3'!N151:AK151)</f>
        <v>3270</v>
      </c>
      <c r="O151" s="21"/>
    </row>
    <row r="152" spans="1:15" x14ac:dyDescent="0.25">
      <c r="A152" t="s">
        <v>113</v>
      </c>
      <c r="B152" s="21">
        <f>SUM('Step 3'!B152:Y152)</f>
        <v>3491</v>
      </c>
      <c r="C152" s="21">
        <f>SUM('Step 3'!C152:Z152)</f>
        <v>3490</v>
      </c>
      <c r="D152" s="21">
        <f>SUM('Step 3'!D152:AA152)</f>
        <v>3505</v>
      </c>
      <c r="E152" s="21">
        <f>SUM('Step 3'!E152:AB152)</f>
        <v>3535</v>
      </c>
      <c r="F152" s="21">
        <f>SUM('Step 3'!F152:AC152)</f>
        <v>3568</v>
      </c>
      <c r="G152" s="21">
        <f>SUM('Step 3'!G152:AD152)</f>
        <v>3600</v>
      </c>
      <c r="H152" s="21">
        <f>SUM('Step 3'!H152:AE152)</f>
        <v>3663</v>
      </c>
      <c r="I152" s="21">
        <f>SUM('Step 3'!I152:AF152)</f>
        <v>3724</v>
      </c>
      <c r="J152" s="21">
        <f>SUM('Step 3'!J152:AG152)</f>
        <v>3755</v>
      </c>
      <c r="K152" s="21">
        <f>SUM('Step 3'!K152:AH152)</f>
        <v>3773</v>
      </c>
      <c r="L152" s="21">
        <f>SUM('Step 3'!L152:AI152)</f>
        <v>3945</v>
      </c>
      <c r="M152" s="21">
        <f>SUM('Step 3'!M152:AJ152)</f>
        <v>3957</v>
      </c>
      <c r="N152" s="21">
        <f>SUM('Step 3'!N152:AK152)</f>
        <v>4058</v>
      </c>
      <c r="O152" s="21"/>
    </row>
    <row r="153" spans="1:15" x14ac:dyDescent="0.25">
      <c r="A153" t="s">
        <v>104</v>
      </c>
      <c r="B153" s="21">
        <f>SUM('Step 3'!B153:Y153)</f>
        <v>10794</v>
      </c>
      <c r="C153" s="21">
        <f>SUM('Step 3'!C153:Z153)</f>
        <v>10876</v>
      </c>
      <c r="D153" s="21">
        <f>SUM('Step 3'!D153:AA153)</f>
        <v>11019</v>
      </c>
      <c r="E153" s="21">
        <f>SUM('Step 3'!E153:AB153)</f>
        <v>11201</v>
      </c>
      <c r="F153" s="21">
        <f>SUM('Step 3'!F153:AC153)</f>
        <v>11312</v>
      </c>
      <c r="G153" s="21">
        <f>SUM('Step 3'!G153:AD153)</f>
        <v>11454</v>
      </c>
      <c r="H153" s="21">
        <f>SUM('Step 3'!H153:AE153)</f>
        <v>11651</v>
      </c>
      <c r="I153" s="21">
        <f>SUM('Step 3'!I153:AF153)</f>
        <v>11864</v>
      </c>
      <c r="J153" s="21">
        <f>SUM('Step 3'!J153:AG153)</f>
        <v>12092</v>
      </c>
      <c r="K153" s="21">
        <f>SUM('Step 3'!K153:AH153)</f>
        <v>12211</v>
      </c>
      <c r="L153" s="21">
        <f>SUM('Step 3'!L153:AI153)</f>
        <v>12329</v>
      </c>
      <c r="M153" s="21">
        <f>SUM('Step 3'!M153:AJ153)</f>
        <v>12418</v>
      </c>
      <c r="N153" s="21">
        <f>SUM('Step 3'!N153:AK153)</f>
        <v>12431</v>
      </c>
      <c r="O153" s="21"/>
    </row>
    <row r="154" spans="1:15" x14ac:dyDescent="0.25">
      <c r="A154" t="s">
        <v>99</v>
      </c>
      <c r="B154" s="21">
        <f>SUM('Step 3'!B154:Y154)</f>
        <v>1043</v>
      </c>
      <c r="C154" s="21">
        <f>SUM('Step 3'!C154:Z154)</f>
        <v>1041</v>
      </c>
      <c r="D154" s="21">
        <f>SUM('Step 3'!D154:AA154)</f>
        <v>1046</v>
      </c>
      <c r="E154" s="21">
        <f>SUM('Step 3'!E154:AB154)</f>
        <v>1045</v>
      </c>
      <c r="F154" s="21">
        <f>SUM('Step 3'!F154:AC154)</f>
        <v>1047</v>
      </c>
      <c r="G154" s="21">
        <f>SUM('Step 3'!G154:AD154)</f>
        <v>1055</v>
      </c>
      <c r="H154" s="21">
        <f>SUM('Step 3'!H154:AE154)</f>
        <v>1089</v>
      </c>
      <c r="I154" s="21">
        <f>SUM('Step 3'!I154:AF154)</f>
        <v>1128</v>
      </c>
      <c r="J154" s="21">
        <f>SUM('Step 3'!J154:AG154)</f>
        <v>1154</v>
      </c>
      <c r="K154" s="21">
        <f>SUM('Step 3'!K154:AH154)</f>
        <v>1173</v>
      </c>
      <c r="L154" s="21">
        <f>SUM('Step 3'!L154:AI154)</f>
        <v>1181</v>
      </c>
      <c r="M154" s="21">
        <f>SUM('Step 3'!M154:AJ154)</f>
        <v>1185</v>
      </c>
      <c r="N154" s="21">
        <f>SUM('Step 3'!N154:AK154)</f>
        <v>1181</v>
      </c>
      <c r="O154" s="21"/>
    </row>
    <row r="155" spans="1:15" x14ac:dyDescent="0.25">
      <c r="A155" t="s">
        <v>151</v>
      </c>
      <c r="B155" s="21">
        <f>SUM('Step 3'!B155:Y155)</f>
        <v>7550</v>
      </c>
      <c r="C155" s="21">
        <f>SUM('Step 3'!C155:Z155)</f>
        <v>7565</v>
      </c>
      <c r="D155" s="21">
        <f>SUM('Step 3'!D155:AA155)</f>
        <v>7645</v>
      </c>
      <c r="E155" s="21">
        <f>SUM('Step 3'!E155:AB155)</f>
        <v>7701</v>
      </c>
      <c r="F155" s="21">
        <f>SUM('Step 3'!F155:AC155)</f>
        <v>7793</v>
      </c>
      <c r="G155" s="21">
        <f>SUM('Step 3'!G155:AD155)</f>
        <v>7911</v>
      </c>
      <c r="H155" s="21">
        <f>SUM('Step 3'!H155:AE155)</f>
        <v>8010</v>
      </c>
      <c r="I155" s="21">
        <f>SUM('Step 3'!I155:AF155)</f>
        <v>8140</v>
      </c>
      <c r="J155" s="21">
        <f>SUM('Step 3'!J155:AG155)</f>
        <v>8221</v>
      </c>
      <c r="K155" s="21">
        <f>SUM('Step 3'!K155:AH155)</f>
        <v>8281</v>
      </c>
      <c r="L155" s="21">
        <f>SUM('Step 3'!L155:AI155)</f>
        <v>8289</v>
      </c>
      <c r="M155" s="21">
        <f>SUM('Step 3'!M155:AJ155)</f>
        <v>8322</v>
      </c>
      <c r="N155" s="21">
        <f>SUM('Step 3'!N155:AK155)</f>
        <v>8339</v>
      </c>
      <c r="O155" s="21"/>
    </row>
    <row r="156" spans="1:15" x14ac:dyDescent="0.25">
      <c r="A156" t="s">
        <v>105</v>
      </c>
      <c r="B156" s="21">
        <f>SUM('Step 3'!B156:Y156)</f>
        <v>6236</v>
      </c>
      <c r="C156" s="21">
        <f>SUM('Step 3'!C156:Z156)</f>
        <v>6283</v>
      </c>
      <c r="D156" s="21">
        <f>SUM('Step 3'!D156:AA156)</f>
        <v>6360</v>
      </c>
      <c r="E156" s="21">
        <f>SUM('Step 3'!E156:AB156)</f>
        <v>6469</v>
      </c>
      <c r="F156" s="21">
        <f>SUM('Step 3'!F156:AC156)</f>
        <v>6546</v>
      </c>
      <c r="G156" s="21">
        <f>SUM('Step 3'!G156:AD156)</f>
        <v>6670</v>
      </c>
      <c r="H156" s="21">
        <f>SUM('Step 3'!H156:AE156)</f>
        <v>6764</v>
      </c>
      <c r="I156" s="21">
        <f>SUM('Step 3'!I156:AF156)</f>
        <v>6876</v>
      </c>
      <c r="J156" s="21">
        <f>SUM('Step 3'!J156:AG156)</f>
        <v>6968</v>
      </c>
      <c r="K156" s="21">
        <f>SUM('Step 3'!K156:AH156)</f>
        <v>6989</v>
      </c>
      <c r="L156" s="21">
        <f>SUM('Step 3'!L156:AI156)</f>
        <v>7020</v>
      </c>
      <c r="M156" s="21">
        <f>SUM('Step 3'!M156:AJ156)</f>
        <v>7041</v>
      </c>
      <c r="N156" s="21">
        <f>SUM('Step 3'!N156:AK156)</f>
        <v>7025</v>
      </c>
      <c r="O156" s="21"/>
    </row>
    <row r="157" spans="1:15" x14ac:dyDescent="0.25">
      <c r="A157" t="s">
        <v>360</v>
      </c>
      <c r="B157" s="21">
        <f>SUM('Step 3'!B157:Y157)</f>
        <v>1850</v>
      </c>
      <c r="C157" s="21">
        <f>SUM('Step 3'!C157:Z157)</f>
        <v>1844</v>
      </c>
      <c r="D157" s="21">
        <f>SUM('Step 3'!D157:AA157)</f>
        <v>1858</v>
      </c>
      <c r="E157" s="21">
        <f>SUM('Step 3'!E157:AB157)</f>
        <v>1867</v>
      </c>
      <c r="F157" s="21">
        <f>SUM('Step 3'!F157:AC157)</f>
        <v>1892</v>
      </c>
      <c r="G157" s="21">
        <f>SUM('Step 3'!G157:AD157)</f>
        <v>1922</v>
      </c>
      <c r="H157" s="21">
        <f>SUM('Step 3'!H157:AE157)</f>
        <v>1961</v>
      </c>
      <c r="I157" s="21">
        <f>SUM('Step 3'!I157:AF157)</f>
        <v>2038</v>
      </c>
      <c r="J157" s="21">
        <f>SUM('Step 3'!J157:AG157)</f>
        <v>2067</v>
      </c>
      <c r="K157" s="21">
        <f>SUM('Step 3'!K157:AH157)</f>
        <v>2086</v>
      </c>
      <c r="L157" s="21">
        <f>SUM('Step 3'!L157:AI157)</f>
        <v>2099</v>
      </c>
      <c r="M157" s="21">
        <f>SUM('Step 3'!M157:AJ157)</f>
        <v>2122</v>
      </c>
      <c r="N157" s="21">
        <f>SUM('Step 3'!N157:AK157)</f>
        <v>2130</v>
      </c>
      <c r="O157" s="21"/>
    </row>
    <row r="158" spans="1:15" x14ac:dyDescent="0.25">
      <c r="A158" t="s">
        <v>140</v>
      </c>
      <c r="B158" s="21">
        <f>SUM('Step 3'!B158:Y158)</f>
        <v>7325</v>
      </c>
      <c r="C158" s="21">
        <f>SUM('Step 3'!C158:Z158)</f>
        <v>7387</v>
      </c>
      <c r="D158" s="21">
        <f>SUM('Step 3'!D158:AA158)</f>
        <v>7492</v>
      </c>
      <c r="E158" s="21">
        <f>SUM('Step 3'!E158:AB158)</f>
        <v>7610</v>
      </c>
      <c r="F158" s="21">
        <f>SUM('Step 3'!F158:AC158)</f>
        <v>7709</v>
      </c>
      <c r="G158" s="21">
        <f>SUM('Step 3'!G158:AD158)</f>
        <v>7814</v>
      </c>
      <c r="H158" s="21">
        <f>SUM('Step 3'!H158:AE158)</f>
        <v>7948</v>
      </c>
      <c r="I158" s="21">
        <f>SUM('Step 3'!I158:AF158)</f>
        <v>8067</v>
      </c>
      <c r="J158" s="21">
        <f>SUM('Step 3'!J158:AG158)</f>
        <v>8163</v>
      </c>
      <c r="K158" s="21">
        <f>SUM('Step 3'!K158:AH158)</f>
        <v>8220</v>
      </c>
      <c r="L158" s="21">
        <f>SUM('Step 3'!L158:AI158)</f>
        <v>8263</v>
      </c>
      <c r="M158" s="21">
        <f>SUM('Step 3'!M158:AJ158)</f>
        <v>8283</v>
      </c>
      <c r="N158" s="21">
        <f>SUM('Step 3'!N158:AK158)</f>
        <v>8272</v>
      </c>
      <c r="O158" s="21"/>
    </row>
    <row r="159" spans="1:15" x14ac:dyDescent="0.25">
      <c r="A159" t="s">
        <v>159</v>
      </c>
      <c r="B159" s="21">
        <f>SUM('Step 3'!B159:Y159)</f>
        <v>79314</v>
      </c>
      <c r="C159" s="21">
        <f>SUM('Step 3'!C159:Z159)</f>
        <v>79513</v>
      </c>
      <c r="D159" s="21">
        <f>SUM('Step 3'!D159:AA159)</f>
        <v>80494</v>
      </c>
      <c r="E159" s="21">
        <f>SUM('Step 3'!E159:AB159)</f>
        <v>81234</v>
      </c>
      <c r="F159" s="21">
        <f>SUM('Step 3'!F159:AC159)</f>
        <v>82333</v>
      </c>
      <c r="G159" s="21">
        <f>SUM('Step 3'!G159:AD159)</f>
        <v>83414</v>
      </c>
      <c r="H159" s="21">
        <f>SUM('Step 3'!H159:AE159)</f>
        <v>84849</v>
      </c>
      <c r="I159" s="21">
        <f>SUM('Step 3'!I159:AF159)</f>
        <v>86544</v>
      </c>
      <c r="J159" s="21">
        <f>SUM('Step 3'!J159:AG159)</f>
        <v>87941</v>
      </c>
      <c r="K159" s="21">
        <f>SUM('Step 3'!K159:AH159)</f>
        <v>88821</v>
      </c>
      <c r="L159" s="21">
        <f>SUM('Step 3'!L159:AI159)</f>
        <v>89331</v>
      </c>
      <c r="M159" s="21">
        <f>SUM('Step 3'!M159:AJ159)</f>
        <v>89669</v>
      </c>
      <c r="N159" s="21">
        <f>SUM('Step 3'!N159:AK159)</f>
        <v>89588</v>
      </c>
      <c r="O159" s="21"/>
    </row>
    <row r="160" spans="1:15" x14ac:dyDescent="0.25">
      <c r="A160" t="s">
        <v>141</v>
      </c>
      <c r="B160" s="21">
        <f>SUM('Step 3'!B160:Y160)</f>
        <v>4135</v>
      </c>
      <c r="C160" s="21">
        <f>SUM('Step 3'!C160:Z160)</f>
        <v>4170</v>
      </c>
      <c r="D160" s="21">
        <f>SUM('Step 3'!D160:AA160)</f>
        <v>4221</v>
      </c>
      <c r="E160" s="21">
        <f>SUM('Step 3'!E160:AB160)</f>
        <v>4284</v>
      </c>
      <c r="F160" s="21">
        <f>SUM('Step 3'!F160:AC160)</f>
        <v>4332</v>
      </c>
      <c r="G160" s="21">
        <f>SUM('Step 3'!G160:AD160)</f>
        <v>4386</v>
      </c>
      <c r="H160" s="21">
        <f>SUM('Step 3'!H160:AE160)</f>
        <v>4469</v>
      </c>
      <c r="I160" s="21">
        <f>SUM('Step 3'!I160:AF160)</f>
        <v>4539</v>
      </c>
      <c r="J160" s="21">
        <f>SUM('Step 3'!J160:AG160)</f>
        <v>4609</v>
      </c>
      <c r="K160" s="21">
        <f>SUM('Step 3'!K160:AH160)</f>
        <v>4676</v>
      </c>
      <c r="L160" s="21">
        <f>SUM('Step 3'!L160:AI160)</f>
        <v>4707</v>
      </c>
      <c r="M160" s="21">
        <f>SUM('Step 3'!M160:AJ160)</f>
        <v>4722</v>
      </c>
      <c r="N160" s="21">
        <f>SUM('Step 3'!N160:AK160)</f>
        <v>4699</v>
      </c>
      <c r="O160" s="21"/>
    </row>
    <row r="161" spans="1:15" x14ac:dyDescent="0.25">
      <c r="A161" t="s">
        <v>361</v>
      </c>
      <c r="B161" s="21">
        <f>SUM('Step 3'!B161:Y161)</f>
        <v>8297</v>
      </c>
      <c r="C161" s="21">
        <f>SUM('Step 3'!C161:Z161)</f>
        <v>8281</v>
      </c>
      <c r="D161" s="21">
        <f>SUM('Step 3'!D161:AA161)</f>
        <v>8357</v>
      </c>
      <c r="E161" s="21">
        <f>SUM('Step 3'!E161:AB161)</f>
        <v>8436</v>
      </c>
      <c r="F161" s="21">
        <f>SUM('Step 3'!F161:AC161)</f>
        <v>8539</v>
      </c>
      <c r="G161" s="21">
        <f>SUM('Step 3'!G161:AD161)</f>
        <v>8622</v>
      </c>
      <c r="H161" s="21">
        <f>SUM('Step 3'!H161:AE161)</f>
        <v>8749</v>
      </c>
      <c r="I161" s="21">
        <f>SUM('Step 3'!I161:AF161)</f>
        <v>8912</v>
      </c>
      <c r="J161" s="21">
        <f>SUM('Step 3'!J161:AG161)</f>
        <v>9036</v>
      </c>
      <c r="K161" s="21">
        <f>SUM('Step 3'!K161:AH161)</f>
        <v>9094</v>
      </c>
      <c r="L161" s="21">
        <f>SUM('Step 3'!L161:AI161)</f>
        <v>9133</v>
      </c>
      <c r="M161" s="21">
        <f>SUM('Step 3'!M161:AJ161)</f>
        <v>9157</v>
      </c>
      <c r="N161" s="21">
        <f>SUM('Step 3'!N161:AK161)</f>
        <v>9150</v>
      </c>
      <c r="O161" s="21"/>
    </row>
    <row r="162" spans="1:15" x14ac:dyDescent="0.25">
      <c r="A162" t="s">
        <v>362</v>
      </c>
      <c r="B162" s="21">
        <f>SUM('Step 3'!B162:Y162)</f>
        <v>8198</v>
      </c>
      <c r="C162" s="21">
        <f>SUM('Step 3'!C162:Z162)</f>
        <v>8180</v>
      </c>
      <c r="D162" s="21">
        <f>SUM('Step 3'!D162:AA162)</f>
        <v>8254</v>
      </c>
      <c r="E162" s="21">
        <f>SUM('Step 3'!E162:AB162)</f>
        <v>8333</v>
      </c>
      <c r="F162" s="21">
        <f>SUM('Step 3'!F162:AC162)</f>
        <v>8435</v>
      </c>
      <c r="G162" s="21">
        <f>SUM('Step 3'!G162:AD162)</f>
        <v>8517</v>
      </c>
      <c r="H162" s="21">
        <f>SUM('Step 3'!H162:AE162)</f>
        <v>8641</v>
      </c>
      <c r="I162" s="21">
        <f>SUM('Step 3'!I162:AF162)</f>
        <v>8800</v>
      </c>
      <c r="J162" s="21">
        <f>SUM('Step 3'!J162:AG162)</f>
        <v>8923</v>
      </c>
      <c r="K162" s="21">
        <f>SUM('Step 3'!K162:AH162)</f>
        <v>8978</v>
      </c>
      <c r="L162" s="21">
        <f>SUM('Step 3'!L162:AI162)</f>
        <v>9014</v>
      </c>
      <c r="M162" s="21">
        <f>SUM('Step 3'!M162:AJ162)</f>
        <v>9037</v>
      </c>
      <c r="N162" s="21">
        <f>SUM('Step 3'!N162:AK162)</f>
        <v>9034</v>
      </c>
      <c r="O162" s="21"/>
    </row>
    <row r="163" spans="1:15" x14ac:dyDescent="0.25">
      <c r="A163" t="s">
        <v>363</v>
      </c>
      <c r="B163" s="21">
        <f>SUM('Step 3'!B163:Y163)</f>
        <v>99</v>
      </c>
      <c r="C163" s="21">
        <f>SUM('Step 3'!C163:Z163)</f>
        <v>101</v>
      </c>
      <c r="D163" s="21">
        <f>SUM('Step 3'!D163:AA163)</f>
        <v>103</v>
      </c>
      <c r="E163" s="21">
        <f>SUM('Step 3'!E163:AB163)</f>
        <v>103</v>
      </c>
      <c r="F163" s="21">
        <f>SUM('Step 3'!F163:AC163)</f>
        <v>104</v>
      </c>
      <c r="G163" s="21">
        <f>SUM('Step 3'!G163:AD163)</f>
        <v>105</v>
      </c>
      <c r="H163" s="21">
        <f>SUM('Step 3'!H163:AE163)</f>
        <v>108</v>
      </c>
      <c r="I163" s="21">
        <f>SUM('Step 3'!I163:AF163)</f>
        <v>112</v>
      </c>
      <c r="J163" s="21">
        <f>SUM('Step 3'!J163:AG163)</f>
        <v>113</v>
      </c>
      <c r="K163" s="21">
        <f>SUM('Step 3'!K163:AH163)</f>
        <v>116</v>
      </c>
      <c r="L163" s="21">
        <f>SUM('Step 3'!L163:AI163)</f>
        <v>119</v>
      </c>
      <c r="M163" s="21">
        <f>SUM('Step 3'!M163:AJ163)</f>
        <v>120</v>
      </c>
      <c r="N163" s="21">
        <f>SUM('Step 3'!N163:AK163)</f>
        <v>116</v>
      </c>
      <c r="O163" s="21"/>
    </row>
    <row r="164" spans="1:15" x14ac:dyDescent="0.25">
      <c r="A164" t="s">
        <v>100</v>
      </c>
      <c r="B164" s="21">
        <f>SUM('Step 3'!B164:Y164)</f>
        <v>1850</v>
      </c>
      <c r="C164" s="21">
        <f>SUM('Step 3'!C164:Z164)</f>
        <v>1844</v>
      </c>
      <c r="D164" s="21">
        <f>SUM('Step 3'!D164:AA164)</f>
        <v>1858</v>
      </c>
      <c r="E164" s="21">
        <f>SUM('Step 3'!E164:AB164)</f>
        <v>1867</v>
      </c>
      <c r="F164" s="21">
        <f>SUM('Step 3'!F164:AC164)</f>
        <v>1892</v>
      </c>
      <c r="G164" s="21">
        <f>SUM('Step 3'!G164:AD164)</f>
        <v>1922</v>
      </c>
      <c r="H164" s="21">
        <f>SUM('Step 3'!H164:AE164)</f>
        <v>1961</v>
      </c>
      <c r="I164" s="21">
        <f>SUM('Step 3'!I164:AF164)</f>
        <v>2038</v>
      </c>
      <c r="J164" s="21">
        <f>SUM('Step 3'!J164:AG164)</f>
        <v>2067</v>
      </c>
      <c r="K164" s="21">
        <f>SUM('Step 3'!K164:AH164)</f>
        <v>2086</v>
      </c>
      <c r="L164" s="21">
        <f>SUM('Step 3'!L164:AI164)</f>
        <v>2099</v>
      </c>
      <c r="M164" s="21">
        <f>SUM('Step 3'!M164:AJ164)</f>
        <v>2122</v>
      </c>
      <c r="N164" s="21">
        <f>SUM('Step 3'!N164:AK164)</f>
        <v>2130</v>
      </c>
      <c r="O164" s="21"/>
    </row>
    <row r="165" spans="1:15" x14ac:dyDescent="0.25">
      <c r="A165" t="s">
        <v>364</v>
      </c>
      <c r="B165" s="21">
        <f>SUM('Step 3'!B165:Y165)</f>
        <v>15640</v>
      </c>
      <c r="C165" s="21">
        <f>SUM('Step 3'!C165:Z165)</f>
        <v>15523</v>
      </c>
      <c r="D165" s="21">
        <f>SUM('Step 3'!D165:AA165)</f>
        <v>15528</v>
      </c>
      <c r="E165" s="21">
        <f>SUM('Step 3'!E165:AB165)</f>
        <v>15600</v>
      </c>
      <c r="F165" s="21">
        <f>SUM('Step 3'!F165:AC165)</f>
        <v>15657</v>
      </c>
      <c r="G165" s="21">
        <f>SUM('Step 3'!G165:AD165)</f>
        <v>15821</v>
      </c>
      <c r="H165" s="21">
        <f>SUM('Step 3'!H165:AE165)</f>
        <v>16136</v>
      </c>
      <c r="I165" s="21">
        <f>SUM('Step 3'!I165:AF165)</f>
        <v>16497</v>
      </c>
      <c r="J165" s="21">
        <f>SUM('Step 3'!J165:AG165)</f>
        <v>16680</v>
      </c>
      <c r="K165" s="21">
        <f>SUM('Step 3'!K165:AH165)</f>
        <v>16705</v>
      </c>
      <c r="L165" s="21">
        <f>SUM('Step 3'!L165:AI165)</f>
        <v>16822</v>
      </c>
      <c r="M165" s="21">
        <f>SUM('Step 3'!M165:AJ165)</f>
        <v>16828</v>
      </c>
      <c r="N165" s="21">
        <f>SUM('Step 3'!N165:AK165)</f>
        <v>16728</v>
      </c>
      <c r="O165" s="21"/>
    </row>
    <row r="166" spans="1:15" x14ac:dyDescent="0.25">
      <c r="A166" t="s">
        <v>152</v>
      </c>
      <c r="B166" s="21">
        <f>SUM('Step 3'!B166:Y166)</f>
        <v>14875</v>
      </c>
      <c r="C166" s="21">
        <f>SUM('Step 3'!C166:Z166)</f>
        <v>14909</v>
      </c>
      <c r="D166" s="21">
        <f>SUM('Step 3'!D166:AA166)</f>
        <v>15110</v>
      </c>
      <c r="E166" s="21">
        <f>SUM('Step 3'!E166:AB166)</f>
        <v>15184</v>
      </c>
      <c r="F166" s="21">
        <f>SUM('Step 3'!F166:AC166)</f>
        <v>15374</v>
      </c>
      <c r="G166" s="21">
        <f>SUM('Step 3'!G166:AD166)</f>
        <v>15551</v>
      </c>
      <c r="H166" s="21">
        <f>SUM('Step 3'!H166:AE166)</f>
        <v>15815</v>
      </c>
      <c r="I166" s="21">
        <f>SUM('Step 3'!I166:AF166)</f>
        <v>16119</v>
      </c>
      <c r="J166" s="21">
        <f>SUM('Step 3'!J166:AG166)</f>
        <v>16317</v>
      </c>
      <c r="K166" s="21">
        <f>SUM('Step 3'!K166:AH166)</f>
        <v>16466</v>
      </c>
      <c r="L166" s="21">
        <f>SUM('Step 3'!L166:AI166)</f>
        <v>16563</v>
      </c>
      <c r="M166" s="21">
        <f>SUM('Step 3'!M166:AJ166)</f>
        <v>16607</v>
      </c>
      <c r="N166" s="21">
        <f>SUM('Step 3'!N166:AK166)</f>
        <v>16588</v>
      </c>
      <c r="O166" s="21"/>
    </row>
    <row r="167" spans="1:15" x14ac:dyDescent="0.25">
      <c r="A167" t="s">
        <v>365</v>
      </c>
      <c r="B167" s="21">
        <f>SUM('Step 3'!B167:Y167)</f>
        <v>7702</v>
      </c>
      <c r="C167" s="21">
        <f>SUM('Step 3'!C167:Z167)</f>
        <v>7715</v>
      </c>
      <c r="D167" s="21">
        <f>SUM('Step 3'!D167:AA167)</f>
        <v>7831</v>
      </c>
      <c r="E167" s="21">
        <f>SUM('Step 3'!E167:AB167)</f>
        <v>7874</v>
      </c>
      <c r="F167" s="21">
        <f>SUM('Step 3'!F167:AC167)</f>
        <v>7981</v>
      </c>
      <c r="G167" s="21">
        <f>SUM('Step 3'!G167:AD167)</f>
        <v>8057</v>
      </c>
      <c r="H167" s="21">
        <f>SUM('Step 3'!H167:AE167)</f>
        <v>8203</v>
      </c>
      <c r="I167" s="21">
        <f>SUM('Step 3'!I167:AF167)</f>
        <v>8377</v>
      </c>
      <c r="J167" s="21">
        <f>SUM('Step 3'!J167:AG167)</f>
        <v>8481</v>
      </c>
      <c r="K167" s="21">
        <f>SUM('Step 3'!K167:AH167)</f>
        <v>8572</v>
      </c>
      <c r="L167" s="21">
        <f>SUM('Step 3'!L167:AI167)</f>
        <v>8625</v>
      </c>
      <c r="M167" s="21">
        <f>SUM('Step 3'!M167:AJ167)</f>
        <v>8643</v>
      </c>
      <c r="N167" s="21">
        <f>SUM('Step 3'!N167:AK167)</f>
        <v>8621</v>
      </c>
      <c r="O167" s="21"/>
    </row>
    <row r="168" spans="1:15" x14ac:dyDescent="0.25">
      <c r="A168" t="s">
        <v>366</v>
      </c>
      <c r="B168" s="21">
        <f>SUM('Step 3'!B168:Y168)</f>
        <v>14875</v>
      </c>
      <c r="C168" s="21">
        <f>SUM('Step 3'!C168:Z168)</f>
        <v>14909</v>
      </c>
      <c r="D168" s="21">
        <f>SUM('Step 3'!D168:AA168)</f>
        <v>15110</v>
      </c>
      <c r="E168" s="21">
        <f>SUM('Step 3'!E168:AB168)</f>
        <v>15184</v>
      </c>
      <c r="F168" s="21">
        <f>SUM('Step 3'!F168:AC168)</f>
        <v>15374</v>
      </c>
      <c r="G168" s="21">
        <f>SUM('Step 3'!G168:AD168)</f>
        <v>15551</v>
      </c>
      <c r="H168" s="21">
        <f>SUM('Step 3'!H168:AE168)</f>
        <v>15815</v>
      </c>
      <c r="I168" s="21">
        <f>SUM('Step 3'!I168:AF168)</f>
        <v>16119</v>
      </c>
      <c r="J168" s="21">
        <f>SUM('Step 3'!J168:AG168)</f>
        <v>16317</v>
      </c>
      <c r="K168" s="21">
        <f>SUM('Step 3'!K168:AH168)</f>
        <v>16466</v>
      </c>
      <c r="L168" s="21">
        <f>SUM('Step 3'!L168:AI168)</f>
        <v>16563</v>
      </c>
      <c r="M168" s="21">
        <f>SUM('Step 3'!M168:AJ168)</f>
        <v>16607</v>
      </c>
      <c r="N168" s="21">
        <f>SUM('Step 3'!N168:AK168)</f>
        <v>16588</v>
      </c>
      <c r="O168" s="21"/>
    </row>
    <row r="169" spans="1:15" x14ac:dyDescent="0.25">
      <c r="A169" t="s">
        <v>367</v>
      </c>
      <c r="B169" s="21">
        <f>SUM('Step 3'!B169:Y169)</f>
        <v>20122</v>
      </c>
      <c r="C169" s="21">
        <f>SUM('Step 3'!C169:Z169)</f>
        <v>20227</v>
      </c>
      <c r="D169" s="21">
        <f>SUM('Step 3'!D169:AA169)</f>
        <v>20548</v>
      </c>
      <c r="E169" s="21">
        <f>SUM('Step 3'!E169:AB169)</f>
        <v>20782</v>
      </c>
      <c r="F169" s="21">
        <f>SUM('Step 3'!F169:AC169)</f>
        <v>21128</v>
      </c>
      <c r="G169" s="21">
        <f>SUM('Step 3'!G169:AD169)</f>
        <v>21349</v>
      </c>
      <c r="H169" s="21">
        <f>SUM('Step 3'!H169:AE169)</f>
        <v>21708</v>
      </c>
      <c r="I169" s="21">
        <f>SUM('Step 3'!I169:AF169)</f>
        <v>22150</v>
      </c>
      <c r="J169" s="21">
        <f>SUM('Step 3'!J169:AG169)</f>
        <v>22486</v>
      </c>
      <c r="K169" s="21">
        <f>SUM('Step 3'!K169:AH169)</f>
        <v>22727</v>
      </c>
      <c r="L169" s="21">
        <f>SUM('Step 3'!L169:AI169)</f>
        <v>22887</v>
      </c>
      <c r="M169" s="21">
        <f>SUM('Step 3'!M169:AJ169)</f>
        <v>23036</v>
      </c>
      <c r="N169" s="21">
        <f>SUM('Step 3'!N169:AK169)</f>
        <v>23036</v>
      </c>
      <c r="O169" s="21"/>
    </row>
    <row r="170" spans="1:15" x14ac:dyDescent="0.25">
      <c r="A170" t="s">
        <v>368</v>
      </c>
      <c r="B170" s="21">
        <f>SUM('Step 3'!B170:Y170)</f>
        <v>6403</v>
      </c>
      <c r="C170" s="21">
        <f>SUM('Step 3'!C170:Z170)</f>
        <v>6369</v>
      </c>
      <c r="D170" s="21">
        <f>SUM('Step 3'!D170:AA170)</f>
        <v>6391</v>
      </c>
      <c r="E170" s="21">
        <f>SUM('Step 3'!E170:AB170)</f>
        <v>6396</v>
      </c>
      <c r="F170" s="21">
        <f>SUM('Step 3'!F170:AC170)</f>
        <v>6445</v>
      </c>
      <c r="G170" s="21">
        <f>SUM('Step 3'!G170:AD170)</f>
        <v>6472</v>
      </c>
      <c r="H170" s="21">
        <f>SUM('Step 3'!H170:AE170)</f>
        <v>6654</v>
      </c>
      <c r="I170" s="21">
        <f>SUM('Step 3'!I170:AF170)</f>
        <v>6883</v>
      </c>
      <c r="J170" s="21">
        <f>SUM('Step 3'!J170:AG170)</f>
        <v>7027</v>
      </c>
      <c r="K170" s="21">
        <f>SUM('Step 3'!K170:AH170)</f>
        <v>7112</v>
      </c>
      <c r="L170" s="21">
        <f>SUM('Step 3'!L170:AI170)</f>
        <v>7174</v>
      </c>
      <c r="M170" s="21">
        <f>SUM('Step 3'!M170:AJ170)</f>
        <v>7168</v>
      </c>
      <c r="N170" s="21">
        <f>SUM('Step 3'!N170:AK170)</f>
        <v>7102</v>
      </c>
      <c r="O170" s="21"/>
    </row>
    <row r="171" spans="1:15" x14ac:dyDescent="0.25">
      <c r="A171" t="s">
        <v>123</v>
      </c>
      <c r="B171" s="21">
        <f>SUM('Step 3'!B171:Y171)</f>
        <v>49212</v>
      </c>
      <c r="C171" s="21">
        <f>SUM('Step 3'!C171:Z171)</f>
        <v>49474</v>
      </c>
      <c r="D171" s="21">
        <f>SUM('Step 3'!D171:AA171)</f>
        <v>50157</v>
      </c>
      <c r="E171" s="21">
        <f>SUM('Step 3'!E171:AB171)</f>
        <v>50880</v>
      </c>
      <c r="F171" s="21">
        <f>SUM('Step 3'!F171:AC171)</f>
        <v>51607</v>
      </c>
      <c r="G171" s="21">
        <f>SUM('Step 3'!G171:AD171)</f>
        <v>52620</v>
      </c>
      <c r="H171" s="21">
        <f>SUM('Step 3'!H171:AE171)</f>
        <v>53767</v>
      </c>
      <c r="I171" s="21">
        <f>SUM('Step 3'!I171:AF171)</f>
        <v>55028</v>
      </c>
      <c r="J171" s="21">
        <f>SUM('Step 3'!J171:AG171)</f>
        <v>56009</v>
      </c>
      <c r="K171" s="21">
        <f>SUM('Step 3'!K171:AH171)</f>
        <v>56574</v>
      </c>
      <c r="L171" s="21">
        <f>SUM('Step 3'!L171:AI171)</f>
        <v>56920</v>
      </c>
      <c r="M171" s="21">
        <f>SUM('Step 3'!M171:AJ171)</f>
        <v>57104</v>
      </c>
      <c r="N171" s="21">
        <f>SUM('Step 3'!N171:AK171)</f>
        <v>56928</v>
      </c>
      <c r="O171" s="21"/>
    </row>
    <row r="172" spans="1:15" x14ac:dyDescent="0.25">
      <c r="A172" t="s">
        <v>114</v>
      </c>
      <c r="B172" s="21">
        <f>SUM('Step 3'!B172:Y172)</f>
        <v>3375</v>
      </c>
      <c r="C172" s="21">
        <f>SUM('Step 3'!C172:Z172)</f>
        <v>3365</v>
      </c>
      <c r="D172" s="21">
        <f>SUM('Step 3'!D172:AA172)</f>
        <v>3367</v>
      </c>
      <c r="E172" s="21">
        <f>SUM('Step 3'!E172:AB172)</f>
        <v>3377</v>
      </c>
      <c r="F172" s="21">
        <f>SUM('Step 3'!F172:AC172)</f>
        <v>3409</v>
      </c>
      <c r="G172" s="21">
        <f>SUM('Step 3'!G172:AD172)</f>
        <v>3453</v>
      </c>
      <c r="H172" s="21">
        <f>SUM('Step 3'!H172:AE172)</f>
        <v>3537</v>
      </c>
      <c r="I172" s="21">
        <f>SUM('Step 3'!I172:AF172)</f>
        <v>3618</v>
      </c>
      <c r="J172" s="21">
        <f>SUM('Step 3'!J172:AG172)</f>
        <v>3656</v>
      </c>
      <c r="K172" s="21">
        <f>SUM('Step 3'!K172:AH172)</f>
        <v>3667</v>
      </c>
      <c r="L172" s="21">
        <f>SUM('Step 3'!L172:AI172)</f>
        <v>3680</v>
      </c>
      <c r="M172" s="21">
        <f>SUM('Step 3'!M172:AJ172)</f>
        <v>3688</v>
      </c>
      <c r="N172" s="21">
        <f>SUM('Step 3'!N172:AK172)</f>
        <v>3669</v>
      </c>
      <c r="O172" s="21"/>
    </row>
    <row r="173" spans="1:15" x14ac:dyDescent="0.25">
      <c r="B173" s="21"/>
      <c r="C173" s="21"/>
      <c r="D173" s="21"/>
      <c r="E173" s="21"/>
      <c r="F173" s="21"/>
    </row>
    <row r="174" spans="1:15" x14ac:dyDescent="0.25">
      <c r="B174" s="21"/>
      <c r="C174" s="21"/>
      <c r="D174" s="21"/>
      <c r="E174" s="21"/>
      <c r="F174" s="21"/>
    </row>
    <row r="175" spans="1:15" x14ac:dyDescent="0.25">
      <c r="B175" s="21"/>
      <c r="C175" s="21"/>
      <c r="D175" s="21"/>
      <c r="E175" s="21"/>
      <c r="F175" s="21"/>
    </row>
    <row r="176" spans="1:15" x14ac:dyDescent="0.25">
      <c r="B176" s="21"/>
      <c r="C176" s="21"/>
      <c r="D176" s="21"/>
      <c r="E176" s="21"/>
      <c r="F176" s="21"/>
    </row>
    <row r="177" spans="2:6" x14ac:dyDescent="0.25">
      <c r="B177" s="21"/>
      <c r="C177" s="21"/>
      <c r="D177" s="21"/>
      <c r="E177" s="21"/>
      <c r="F177" s="21"/>
    </row>
    <row r="178" spans="2:6" x14ac:dyDescent="0.25">
      <c r="B178" s="21"/>
      <c r="C178" s="21"/>
      <c r="D178" s="21"/>
      <c r="E178" s="21"/>
      <c r="F178" s="21"/>
    </row>
    <row r="179" spans="2:6" x14ac:dyDescent="0.25">
      <c r="B179" s="21"/>
      <c r="C179" s="21"/>
      <c r="D179" s="21"/>
      <c r="E179" s="21"/>
      <c r="F179" s="21"/>
    </row>
    <row r="180" spans="2:6" x14ac:dyDescent="0.25">
      <c r="B180" s="21"/>
      <c r="C180" s="21"/>
      <c r="D180" s="21"/>
      <c r="E180" s="21"/>
      <c r="F180" s="21"/>
    </row>
    <row r="181" spans="2:6" x14ac:dyDescent="0.25">
      <c r="B181" s="21"/>
      <c r="C181" s="21"/>
      <c r="D181" s="21"/>
      <c r="E181" s="21"/>
      <c r="F181" s="21"/>
    </row>
    <row r="182" spans="2:6" x14ac:dyDescent="0.25">
      <c r="B182" s="21"/>
      <c r="C182" s="21"/>
      <c r="D182" s="21"/>
      <c r="E182" s="21"/>
      <c r="F182" s="21"/>
    </row>
    <row r="183" spans="2:6" x14ac:dyDescent="0.25">
      <c r="B183" s="21"/>
      <c r="C183" s="21"/>
      <c r="D183" s="21"/>
      <c r="E183" s="21"/>
      <c r="F183" s="21"/>
    </row>
    <row r="184" spans="2:6" x14ac:dyDescent="0.25">
      <c r="B184" s="21"/>
      <c r="C184" s="21"/>
      <c r="D184" s="21"/>
      <c r="E184" s="21"/>
      <c r="F184" s="21"/>
    </row>
    <row r="185" spans="2:6" x14ac:dyDescent="0.25">
      <c r="B185" s="21"/>
      <c r="C185" s="21"/>
      <c r="D185" s="21"/>
      <c r="E185" s="21"/>
      <c r="F185" s="21"/>
    </row>
    <row r="186" spans="2:6" x14ac:dyDescent="0.25">
      <c r="B186" s="21"/>
      <c r="C186" s="21"/>
      <c r="D186" s="21"/>
      <c r="E186" s="21"/>
      <c r="F186" s="21"/>
    </row>
    <row r="187" spans="2:6" x14ac:dyDescent="0.25">
      <c r="B187" s="21"/>
      <c r="C187" s="21"/>
      <c r="D187" s="21"/>
      <c r="E187" s="21"/>
      <c r="F187" s="21"/>
    </row>
    <row r="188" spans="2:6" x14ac:dyDescent="0.25">
      <c r="B188" s="21"/>
      <c r="C188" s="21"/>
      <c r="D188" s="21"/>
      <c r="E188" s="21"/>
      <c r="F188" s="21"/>
    </row>
    <row r="189" spans="2:6" x14ac:dyDescent="0.25">
      <c r="B189" s="21"/>
      <c r="C189" s="21"/>
      <c r="D189" s="21"/>
      <c r="E189" s="21"/>
      <c r="F189" s="21"/>
    </row>
    <row r="190" spans="2:6" x14ac:dyDescent="0.25">
      <c r="B190" s="21"/>
      <c r="C190" s="21"/>
      <c r="D190" s="21"/>
      <c r="E190" s="21"/>
      <c r="F190" s="21"/>
    </row>
    <row r="191" spans="2:6" x14ac:dyDescent="0.25">
      <c r="B191" s="21"/>
      <c r="C191" s="21"/>
      <c r="D191" s="21"/>
      <c r="E191" s="21"/>
      <c r="F191" s="21"/>
    </row>
    <row r="192" spans="2:6" x14ac:dyDescent="0.25">
      <c r="B192" s="21"/>
      <c r="C192" s="21"/>
      <c r="D192" s="21"/>
      <c r="E192" s="21"/>
      <c r="F192" s="21"/>
    </row>
    <row r="193" spans="2:6" x14ac:dyDescent="0.25">
      <c r="B193" s="21"/>
      <c r="C193" s="21"/>
      <c r="D193" s="21"/>
      <c r="E193" s="21"/>
      <c r="F193" s="21"/>
    </row>
    <row r="194" spans="2:6" x14ac:dyDescent="0.25">
      <c r="B194" s="21"/>
      <c r="C194" s="21"/>
      <c r="D194" s="21"/>
      <c r="E194" s="21"/>
      <c r="F194" s="21"/>
    </row>
    <row r="195" spans="2:6" x14ac:dyDescent="0.25">
      <c r="B195" s="21"/>
      <c r="C195" s="21"/>
      <c r="D195" s="21"/>
      <c r="E195" s="21"/>
      <c r="F195" s="21"/>
    </row>
    <row r="196" spans="2:6" x14ac:dyDescent="0.25">
      <c r="B196" s="21"/>
      <c r="C196" s="21"/>
      <c r="D196" s="21"/>
      <c r="E196" s="21"/>
      <c r="F196" s="21"/>
    </row>
    <row r="197" spans="2:6" x14ac:dyDescent="0.25">
      <c r="B197" s="21"/>
      <c r="C197" s="21"/>
      <c r="D197" s="21"/>
      <c r="E197" s="21"/>
      <c r="F197" s="21"/>
    </row>
    <row r="198" spans="2:6" x14ac:dyDescent="0.25">
      <c r="B198" s="21"/>
      <c r="C198" s="21"/>
      <c r="D198" s="21"/>
      <c r="E198" s="21"/>
      <c r="F198" s="21"/>
    </row>
    <row r="199" spans="2:6" x14ac:dyDescent="0.25">
      <c r="B199" s="21"/>
      <c r="C199" s="21"/>
      <c r="D199" s="21"/>
      <c r="E199" s="21"/>
      <c r="F199" s="21"/>
    </row>
    <row r="200" spans="2:6" x14ac:dyDescent="0.25">
      <c r="B200" s="21"/>
      <c r="C200" s="21"/>
      <c r="D200" s="21"/>
      <c r="E200" s="21"/>
      <c r="F200" s="21"/>
    </row>
    <row r="201" spans="2:6" x14ac:dyDescent="0.25">
      <c r="B201" s="21"/>
      <c r="C201" s="21"/>
      <c r="D201" s="21"/>
      <c r="E201" s="21"/>
      <c r="F201" s="21"/>
    </row>
    <row r="202" spans="2:6" x14ac:dyDescent="0.25">
      <c r="B202" s="21"/>
      <c r="C202" s="21"/>
      <c r="D202" s="21"/>
      <c r="E202" s="21"/>
      <c r="F202" s="21"/>
    </row>
    <row r="203" spans="2:6" x14ac:dyDescent="0.25">
      <c r="B203" s="21"/>
      <c r="C203" s="21"/>
      <c r="D203" s="21"/>
      <c r="E203" s="21"/>
      <c r="F203" s="21"/>
    </row>
    <row r="204" spans="2:6" x14ac:dyDescent="0.25">
      <c r="B204" s="21"/>
      <c r="C204" s="21"/>
      <c r="D204" s="21"/>
      <c r="E204" s="21"/>
      <c r="F204" s="21"/>
    </row>
    <row r="205" spans="2:6" x14ac:dyDescent="0.25">
      <c r="B205" s="21"/>
      <c r="C205" s="21"/>
      <c r="D205" s="21"/>
      <c r="E205" s="21"/>
      <c r="F205" s="21"/>
    </row>
    <row r="206" spans="2:6" x14ac:dyDescent="0.25">
      <c r="B206" s="21"/>
      <c r="C206" s="21"/>
      <c r="D206" s="21"/>
      <c r="E206" s="21"/>
      <c r="F206" s="21"/>
    </row>
    <row r="207" spans="2:6" x14ac:dyDescent="0.25">
      <c r="B207" s="21"/>
      <c r="C207" s="21"/>
      <c r="D207" s="21"/>
      <c r="E207" s="21"/>
      <c r="F207" s="21"/>
    </row>
    <row r="208" spans="2:6" x14ac:dyDescent="0.25">
      <c r="B208" s="21"/>
      <c r="C208" s="21"/>
      <c r="D208" s="21"/>
      <c r="E208" s="21"/>
      <c r="F208" s="21"/>
    </row>
    <row r="209" spans="1:6" x14ac:dyDescent="0.25">
      <c r="B209" s="21"/>
      <c r="C209" s="21"/>
      <c r="D209" s="21"/>
      <c r="E209" s="21"/>
      <c r="F209" s="21"/>
    </row>
    <row r="210" spans="1:6" x14ac:dyDescent="0.25">
      <c r="B210" s="21"/>
      <c r="C210" s="21"/>
      <c r="D210" s="21"/>
      <c r="E210" s="21"/>
      <c r="F210" s="21"/>
    </row>
    <row r="211" spans="1:6" x14ac:dyDescent="0.25">
      <c r="B211" s="21"/>
      <c r="C211" s="21"/>
      <c r="D211" s="21"/>
      <c r="E211" s="21"/>
      <c r="F211" s="21"/>
    </row>
    <row r="212" spans="1:6" x14ac:dyDescent="0.25">
      <c r="B212" s="21"/>
      <c r="C212" s="21"/>
      <c r="D212" s="21"/>
      <c r="E212" s="21"/>
      <c r="F212" s="21"/>
    </row>
    <row r="213" spans="1:6" x14ac:dyDescent="0.25">
      <c r="B213" s="21"/>
      <c r="C213" s="21"/>
      <c r="D213" s="21"/>
      <c r="E213" s="21"/>
      <c r="F213" s="21"/>
    </row>
    <row r="214" spans="1:6" x14ac:dyDescent="0.25">
      <c r="B214" s="21"/>
      <c r="C214" s="21"/>
      <c r="D214" s="21"/>
      <c r="E214" s="21"/>
      <c r="F214" s="21"/>
    </row>
    <row r="215" spans="1:6" x14ac:dyDescent="0.25">
      <c r="B215" s="21"/>
      <c r="C215" s="21"/>
      <c r="D215" s="21"/>
      <c r="E215" s="21"/>
      <c r="F215" s="21"/>
    </row>
    <row r="216" spans="1:6" x14ac:dyDescent="0.25">
      <c r="B216" s="21"/>
      <c r="C216" s="21"/>
      <c r="D216" s="21"/>
      <c r="E216" s="21"/>
      <c r="F216" s="21"/>
    </row>
    <row r="217" spans="1:6" x14ac:dyDescent="0.25">
      <c r="B217" s="21"/>
      <c r="C217" s="21"/>
      <c r="D217" s="21"/>
      <c r="E217" s="21"/>
      <c r="F217" s="21"/>
    </row>
    <row r="218" spans="1:6" x14ac:dyDescent="0.25">
      <c r="B218" s="21"/>
      <c r="C218" s="21"/>
      <c r="D218" s="21"/>
      <c r="E218" s="21"/>
      <c r="F218" s="21"/>
    </row>
    <row r="219" spans="1:6" x14ac:dyDescent="0.25">
      <c r="B219" s="21"/>
      <c r="C219" s="21"/>
      <c r="D219" s="21"/>
      <c r="E219" s="21"/>
      <c r="F219" s="21"/>
    </row>
    <row r="220" spans="1:6" x14ac:dyDescent="0.25">
      <c r="B220" s="21"/>
      <c r="C220" s="21"/>
      <c r="D220" s="21"/>
      <c r="E220" s="21"/>
      <c r="F220" s="21"/>
    </row>
    <row r="221" spans="1:6" x14ac:dyDescent="0.25">
      <c r="B221" s="21"/>
      <c r="C221" s="21"/>
      <c r="D221" s="21"/>
      <c r="E221" s="21"/>
      <c r="F221" s="21"/>
    </row>
    <row r="222" spans="1:6" x14ac:dyDescent="0.25">
      <c r="A222" s="25"/>
      <c r="B222" s="21"/>
    </row>
    <row r="223" spans="1:6" x14ac:dyDescent="0.25">
      <c r="A223" s="25"/>
      <c r="B223" s="21"/>
    </row>
    <row r="224" spans="1:6" x14ac:dyDescent="0.25">
      <c r="A224" s="25"/>
      <c r="B224" s="21"/>
    </row>
    <row r="225" spans="1:2" x14ac:dyDescent="0.25">
      <c r="A225" s="25"/>
      <c r="B225" s="21"/>
    </row>
    <row r="226" spans="1:2" x14ac:dyDescent="0.25">
      <c r="A226" s="25"/>
      <c r="B226" s="21"/>
    </row>
    <row r="227" spans="1:2" x14ac:dyDescent="0.25">
      <c r="A227" s="25"/>
      <c r="B227" s="21"/>
    </row>
    <row r="228" spans="1:2" x14ac:dyDescent="0.25">
      <c r="A228" s="25"/>
      <c r="B228" s="21"/>
    </row>
    <row r="229" spans="1:2" x14ac:dyDescent="0.25">
      <c r="A229" s="25"/>
      <c r="B229" s="21"/>
    </row>
    <row r="230" spans="1:2" x14ac:dyDescent="0.25">
      <c r="A230" s="25"/>
      <c r="B230" s="21"/>
    </row>
    <row r="231" spans="1:2" x14ac:dyDescent="0.25">
      <c r="A231" s="25"/>
      <c r="B231" s="21"/>
    </row>
    <row r="232" spans="1:2" x14ac:dyDescent="0.25">
      <c r="A232" s="25"/>
      <c r="B232" s="21"/>
    </row>
    <row r="233" spans="1:2" x14ac:dyDescent="0.25">
      <c r="A233" s="25"/>
      <c r="B233" s="21"/>
    </row>
    <row r="234" spans="1:2" x14ac:dyDescent="0.25">
      <c r="A234" s="25"/>
      <c r="B234" s="21"/>
    </row>
    <row r="235" spans="1:2" x14ac:dyDescent="0.25">
      <c r="A235" s="25"/>
      <c r="B235" s="21"/>
    </row>
    <row r="236" spans="1:2" x14ac:dyDescent="0.25">
      <c r="A236" s="25"/>
      <c r="B236" s="21"/>
    </row>
    <row r="237" spans="1:2" x14ac:dyDescent="0.25">
      <c r="A237" s="25"/>
      <c r="B237" s="21"/>
    </row>
    <row r="238" spans="1:2" x14ac:dyDescent="0.25">
      <c r="A238" s="25"/>
      <c r="B238" s="21"/>
    </row>
    <row r="239" spans="1:2" x14ac:dyDescent="0.25">
      <c r="A239" s="25"/>
      <c r="B239" s="21"/>
    </row>
    <row r="240" spans="1:2" x14ac:dyDescent="0.25">
      <c r="A240" s="25"/>
      <c r="B240" s="21"/>
    </row>
    <row r="241" spans="1:2" x14ac:dyDescent="0.25">
      <c r="A241" s="25"/>
      <c r="B241" s="21"/>
    </row>
    <row r="242" spans="1:2" x14ac:dyDescent="0.25">
      <c r="A242" s="25"/>
      <c r="B242" s="21"/>
    </row>
    <row r="243" spans="1:2" x14ac:dyDescent="0.25">
      <c r="A243" s="25"/>
      <c r="B243" s="21"/>
    </row>
    <row r="244" spans="1:2" x14ac:dyDescent="0.25">
      <c r="A244" s="25"/>
      <c r="B244" s="21"/>
    </row>
    <row r="245" spans="1:2" x14ac:dyDescent="0.25">
      <c r="A245" s="25"/>
    </row>
    <row r="246" spans="1:2" x14ac:dyDescent="0.25">
      <c r="A246" s="25"/>
    </row>
    <row r="247" spans="1:2" x14ac:dyDescent="0.25">
      <c r="A247" s="25"/>
    </row>
    <row r="248" spans="1:2" x14ac:dyDescent="0.25">
      <c r="A248" s="25"/>
    </row>
    <row r="249" spans="1:2" x14ac:dyDescent="0.25">
      <c r="A249" s="25"/>
    </row>
    <row r="250" spans="1:2" x14ac:dyDescent="0.25">
      <c r="A250" s="25"/>
    </row>
    <row r="251" spans="1:2" x14ac:dyDescent="0.25">
      <c r="A251" s="25"/>
    </row>
    <row r="252" spans="1:2" x14ac:dyDescent="0.25">
      <c r="A252" s="25"/>
    </row>
    <row r="253" spans="1:2" x14ac:dyDescent="0.25">
      <c r="A253" s="2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Q165"/>
  <sheetViews>
    <sheetView zoomScale="70" zoomScaleNormal="70" workbookViewId="0">
      <selection activeCell="C107" sqref="C107"/>
    </sheetView>
  </sheetViews>
  <sheetFormatPr defaultColWidth="8.85546875" defaultRowHeight="15" x14ac:dyDescent="0.25"/>
  <cols>
    <col min="1" max="1" width="22.85546875" customWidth="1"/>
    <col min="2" max="2" width="11.140625" customWidth="1"/>
    <col min="3" max="3" width="84.5703125" customWidth="1"/>
    <col min="4" max="11" width="11.42578125" customWidth="1"/>
    <col min="12" max="12" width="12.42578125" customWidth="1"/>
    <col min="13" max="13" width="12.85546875" customWidth="1"/>
    <col min="14" max="17" width="11.42578125" customWidth="1"/>
  </cols>
  <sheetData>
    <row r="1" spans="1:17" x14ac:dyDescent="0.25">
      <c r="A1" t="s">
        <v>41</v>
      </c>
    </row>
    <row r="2" spans="1:17" x14ac:dyDescent="0.25">
      <c r="A2" t="s">
        <v>42</v>
      </c>
    </row>
    <row r="3" spans="1:17" x14ac:dyDescent="0.25">
      <c r="A3" t="s">
        <v>43</v>
      </c>
    </row>
    <row r="4" spans="1:17" x14ac:dyDescent="0.25">
      <c r="A4" t="s">
        <v>536</v>
      </c>
      <c r="D4">
        <v>2</v>
      </c>
      <c r="F4">
        <v>4</v>
      </c>
      <c r="H4">
        <v>6</v>
      </c>
      <c r="J4">
        <v>8</v>
      </c>
      <c r="L4">
        <v>10</v>
      </c>
      <c r="N4">
        <v>12</v>
      </c>
      <c r="P4">
        <v>14</v>
      </c>
    </row>
    <row r="5" spans="1:17" s="4" customFormat="1" x14ac:dyDescent="0.25">
      <c r="A5" s="4" t="s">
        <v>44</v>
      </c>
      <c r="B5" s="4" t="s">
        <v>45</v>
      </c>
      <c r="C5" s="4" t="s">
        <v>46</v>
      </c>
      <c r="D5" s="4" t="s">
        <v>47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 t="s">
        <v>55</v>
      </c>
      <c r="M5" s="4" t="s">
        <v>56</v>
      </c>
      <c r="N5" s="4" t="s">
        <v>57</v>
      </c>
      <c r="O5" s="4" t="s">
        <v>58</v>
      </c>
      <c r="P5" s="4" t="s">
        <v>59</v>
      </c>
      <c r="Q5" s="4" t="s">
        <v>60</v>
      </c>
    </row>
    <row r="6" spans="1:17" s="4" customFormat="1" ht="60" x14ac:dyDescent="0.25">
      <c r="A6" s="4" t="s">
        <v>537</v>
      </c>
      <c r="B6" s="4" t="s">
        <v>407</v>
      </c>
      <c r="C6" s="4" t="s">
        <v>538</v>
      </c>
      <c r="D6" s="4" t="s">
        <v>539</v>
      </c>
      <c r="E6" s="4" t="s">
        <v>540</v>
      </c>
      <c r="F6" s="4" t="s">
        <v>541</v>
      </c>
      <c r="G6" s="4" t="s">
        <v>542</v>
      </c>
      <c r="H6" s="4" t="s">
        <v>543</v>
      </c>
      <c r="I6" s="4" t="s">
        <v>544</v>
      </c>
      <c r="J6" s="4" t="s">
        <v>545</v>
      </c>
      <c r="K6" s="4" t="s">
        <v>546</v>
      </c>
      <c r="L6" s="4" t="s">
        <v>547</v>
      </c>
      <c r="M6" s="4" t="s">
        <v>548</v>
      </c>
      <c r="N6" s="4" t="s">
        <v>549</v>
      </c>
      <c r="O6" s="4" t="s">
        <v>550</v>
      </c>
      <c r="P6" s="4" t="s">
        <v>551</v>
      </c>
      <c r="Q6" s="4" t="s">
        <v>552</v>
      </c>
    </row>
    <row r="7" spans="1:17" s="4" customFormat="1" x14ac:dyDescent="0.25">
      <c r="A7" t="s">
        <v>553</v>
      </c>
      <c r="B7" t="s">
        <v>408</v>
      </c>
      <c r="C7" t="s">
        <v>290</v>
      </c>
      <c r="D7" s="42">
        <v>4549661</v>
      </c>
      <c r="E7" s="42">
        <v>1817</v>
      </c>
      <c r="F7" s="42">
        <v>3115750</v>
      </c>
      <c r="G7" s="42">
        <v>5692</v>
      </c>
      <c r="H7" s="42">
        <v>3111680</v>
      </c>
      <c r="I7" s="42">
        <v>5543</v>
      </c>
      <c r="J7" s="42">
        <v>2989357</v>
      </c>
      <c r="K7" s="42">
        <v>6398</v>
      </c>
      <c r="L7" s="42">
        <v>122323</v>
      </c>
      <c r="M7" s="42">
        <v>2886</v>
      </c>
      <c r="N7" s="42">
        <v>4070</v>
      </c>
      <c r="O7" s="42">
        <v>617</v>
      </c>
      <c r="P7" s="42">
        <v>1433911</v>
      </c>
      <c r="Q7" s="42">
        <v>5907</v>
      </c>
    </row>
    <row r="8" spans="1:17" x14ac:dyDescent="0.25">
      <c r="A8" t="s">
        <v>554</v>
      </c>
      <c r="B8" t="s">
        <v>409</v>
      </c>
      <c r="C8" t="s">
        <v>160</v>
      </c>
      <c r="D8" s="42">
        <v>13709</v>
      </c>
      <c r="E8" s="42">
        <v>42</v>
      </c>
      <c r="F8" s="42">
        <v>6607</v>
      </c>
      <c r="G8" s="42">
        <v>135</v>
      </c>
      <c r="H8" s="42">
        <v>6607</v>
      </c>
      <c r="I8" s="42">
        <v>135</v>
      </c>
      <c r="J8" s="42">
        <v>6222</v>
      </c>
      <c r="K8" s="42">
        <v>147</v>
      </c>
      <c r="L8" s="42">
        <v>385</v>
      </c>
      <c r="M8" s="42">
        <v>69</v>
      </c>
      <c r="N8" s="42">
        <v>0</v>
      </c>
      <c r="O8" s="42">
        <v>15</v>
      </c>
      <c r="P8" s="42">
        <v>7102</v>
      </c>
      <c r="Q8" s="42">
        <v>136</v>
      </c>
    </row>
    <row r="9" spans="1:17" x14ac:dyDescent="0.25">
      <c r="A9" t="s">
        <v>555</v>
      </c>
      <c r="B9" t="s">
        <v>410</v>
      </c>
      <c r="C9" t="s">
        <v>161</v>
      </c>
      <c r="D9" s="42">
        <v>290202</v>
      </c>
      <c r="E9" s="42">
        <v>501</v>
      </c>
      <c r="F9" s="42">
        <v>203184</v>
      </c>
      <c r="G9" s="42">
        <v>1457</v>
      </c>
      <c r="H9" s="42">
        <v>202964</v>
      </c>
      <c r="I9" s="42">
        <v>1468</v>
      </c>
      <c r="J9" s="42">
        <v>194998</v>
      </c>
      <c r="K9" s="42">
        <v>1528</v>
      </c>
      <c r="L9" s="42">
        <v>7966</v>
      </c>
      <c r="M9" s="42">
        <v>746</v>
      </c>
      <c r="N9" s="42">
        <v>220</v>
      </c>
      <c r="O9" s="42">
        <v>119</v>
      </c>
      <c r="P9" s="42">
        <v>87018</v>
      </c>
      <c r="Q9" s="42">
        <v>1529</v>
      </c>
    </row>
    <row r="10" spans="1:17" x14ac:dyDescent="0.25">
      <c r="A10" t="s">
        <v>556</v>
      </c>
      <c r="B10" t="s">
        <v>411</v>
      </c>
      <c r="C10" t="s">
        <v>162</v>
      </c>
      <c r="D10" s="42">
        <v>28008</v>
      </c>
      <c r="E10" s="42">
        <v>72</v>
      </c>
      <c r="F10" s="42">
        <v>17123</v>
      </c>
      <c r="G10" s="42">
        <v>329</v>
      </c>
      <c r="H10" s="42">
        <v>17092</v>
      </c>
      <c r="I10" s="42">
        <v>332</v>
      </c>
      <c r="J10" s="42">
        <v>16412</v>
      </c>
      <c r="K10" s="42">
        <v>361</v>
      </c>
      <c r="L10" s="42">
        <v>680</v>
      </c>
      <c r="M10" s="42">
        <v>163</v>
      </c>
      <c r="N10" s="42">
        <v>31</v>
      </c>
      <c r="O10" s="42">
        <v>16</v>
      </c>
      <c r="P10" s="42">
        <v>10885</v>
      </c>
      <c r="Q10" s="42">
        <v>331</v>
      </c>
    </row>
    <row r="11" spans="1:17" x14ac:dyDescent="0.25">
      <c r="A11" t="s">
        <v>557</v>
      </c>
      <c r="B11" t="s">
        <v>412</v>
      </c>
      <c r="C11" t="s">
        <v>163</v>
      </c>
      <c r="D11" s="42">
        <v>36161</v>
      </c>
      <c r="E11" s="42">
        <v>116</v>
      </c>
      <c r="F11" s="42">
        <v>22974</v>
      </c>
      <c r="G11" s="42">
        <v>445</v>
      </c>
      <c r="H11" s="42">
        <v>22932</v>
      </c>
      <c r="I11" s="42">
        <v>442</v>
      </c>
      <c r="J11" s="42">
        <v>21756</v>
      </c>
      <c r="K11" s="42">
        <v>516</v>
      </c>
      <c r="L11" s="42">
        <v>1176</v>
      </c>
      <c r="M11" s="42">
        <v>210</v>
      </c>
      <c r="N11" s="42">
        <v>42</v>
      </c>
      <c r="O11" s="42">
        <v>43</v>
      </c>
      <c r="P11" s="42">
        <v>13187</v>
      </c>
      <c r="Q11" s="42">
        <v>460</v>
      </c>
    </row>
    <row r="12" spans="1:17" s="4" customFormat="1" x14ac:dyDescent="0.25">
      <c r="A12" t="s">
        <v>558</v>
      </c>
      <c r="B12" t="s">
        <v>413</v>
      </c>
      <c r="C12" t="s">
        <v>164</v>
      </c>
      <c r="D12" s="42">
        <v>31990</v>
      </c>
      <c r="E12" s="42">
        <v>109</v>
      </c>
      <c r="F12" s="42">
        <v>22979</v>
      </c>
      <c r="G12" s="42">
        <v>465</v>
      </c>
      <c r="H12" s="42">
        <v>22916</v>
      </c>
      <c r="I12" s="42">
        <v>467</v>
      </c>
      <c r="J12" s="42">
        <v>21989</v>
      </c>
      <c r="K12" s="42">
        <v>482</v>
      </c>
      <c r="L12" s="42">
        <v>927</v>
      </c>
      <c r="M12" s="42">
        <v>227</v>
      </c>
      <c r="N12" s="42">
        <v>63</v>
      </c>
      <c r="O12" s="42">
        <v>52</v>
      </c>
      <c r="P12" s="42">
        <v>9011</v>
      </c>
      <c r="Q12" s="42">
        <v>455</v>
      </c>
    </row>
    <row r="13" spans="1:17" x14ac:dyDescent="0.25">
      <c r="A13" t="s">
        <v>559</v>
      </c>
      <c r="B13" t="s">
        <v>414</v>
      </c>
      <c r="C13" t="s">
        <v>165</v>
      </c>
      <c r="D13" s="42">
        <v>4114</v>
      </c>
      <c r="E13" s="42">
        <v>35</v>
      </c>
      <c r="F13" s="42">
        <v>2349</v>
      </c>
      <c r="G13" s="42">
        <v>102</v>
      </c>
      <c r="H13" s="42">
        <v>2347</v>
      </c>
      <c r="I13" s="42">
        <v>102</v>
      </c>
      <c r="J13" s="42">
        <v>2277</v>
      </c>
      <c r="K13" s="42">
        <v>105</v>
      </c>
      <c r="L13" s="42">
        <v>70</v>
      </c>
      <c r="M13" s="42">
        <v>32</v>
      </c>
      <c r="N13" s="42">
        <v>2</v>
      </c>
      <c r="O13" s="42">
        <v>3</v>
      </c>
      <c r="P13" s="42">
        <v>1765</v>
      </c>
      <c r="Q13" s="42">
        <v>109</v>
      </c>
    </row>
    <row r="14" spans="1:17" x14ac:dyDescent="0.25">
      <c r="A14" t="s">
        <v>560</v>
      </c>
      <c r="B14" t="s">
        <v>415</v>
      </c>
      <c r="C14" t="s">
        <v>166</v>
      </c>
      <c r="D14" s="42">
        <v>57088</v>
      </c>
      <c r="E14" s="42">
        <v>155</v>
      </c>
      <c r="F14" s="42">
        <v>39777</v>
      </c>
      <c r="G14" s="42">
        <v>668</v>
      </c>
      <c r="H14" s="42">
        <v>39727</v>
      </c>
      <c r="I14" s="42">
        <v>669</v>
      </c>
      <c r="J14" s="42">
        <v>38063</v>
      </c>
      <c r="K14" s="42">
        <v>707</v>
      </c>
      <c r="L14" s="42">
        <v>1664</v>
      </c>
      <c r="M14" s="42">
        <v>319</v>
      </c>
      <c r="N14" s="42">
        <v>50</v>
      </c>
      <c r="O14" s="42">
        <v>39</v>
      </c>
      <c r="P14" s="42">
        <v>17311</v>
      </c>
      <c r="Q14" s="42">
        <v>659</v>
      </c>
    </row>
    <row r="15" spans="1:17" x14ac:dyDescent="0.25">
      <c r="A15" t="s">
        <v>561</v>
      </c>
      <c r="B15" t="s">
        <v>416</v>
      </c>
      <c r="C15" t="s">
        <v>167</v>
      </c>
      <c r="D15" s="42">
        <v>20732</v>
      </c>
      <c r="E15" s="42">
        <v>94</v>
      </c>
      <c r="F15" s="42">
        <v>13673</v>
      </c>
      <c r="G15" s="42">
        <v>292</v>
      </c>
      <c r="H15" s="42">
        <v>13673</v>
      </c>
      <c r="I15" s="42">
        <v>292</v>
      </c>
      <c r="J15" s="42">
        <v>13322</v>
      </c>
      <c r="K15" s="42">
        <v>312</v>
      </c>
      <c r="L15" s="42">
        <v>351</v>
      </c>
      <c r="M15" s="42">
        <v>129</v>
      </c>
      <c r="N15" s="42">
        <v>0</v>
      </c>
      <c r="O15" s="42">
        <v>17</v>
      </c>
      <c r="P15" s="42">
        <v>7059</v>
      </c>
      <c r="Q15" s="42">
        <v>287</v>
      </c>
    </row>
    <row r="16" spans="1:17" x14ac:dyDescent="0.25">
      <c r="A16" t="s">
        <v>562</v>
      </c>
      <c r="B16" t="s">
        <v>417</v>
      </c>
      <c r="C16" t="s">
        <v>168</v>
      </c>
      <c r="D16" s="42">
        <v>29439</v>
      </c>
      <c r="E16" s="42">
        <v>173</v>
      </c>
      <c r="F16" s="42">
        <v>17725</v>
      </c>
      <c r="G16" s="42">
        <v>337</v>
      </c>
      <c r="H16" s="42">
        <v>17636</v>
      </c>
      <c r="I16" s="42">
        <v>345</v>
      </c>
      <c r="J16" s="42">
        <v>16925</v>
      </c>
      <c r="K16" s="42">
        <v>335</v>
      </c>
      <c r="L16" s="42">
        <v>711</v>
      </c>
      <c r="M16" s="42">
        <v>165</v>
      </c>
      <c r="N16" s="42">
        <v>89</v>
      </c>
      <c r="O16" s="42">
        <v>54</v>
      </c>
      <c r="P16" s="42">
        <v>11714</v>
      </c>
      <c r="Q16" s="42">
        <v>383</v>
      </c>
    </row>
    <row r="17" spans="1:17" x14ac:dyDescent="0.25">
      <c r="A17" t="s">
        <v>563</v>
      </c>
      <c r="B17" t="s">
        <v>418</v>
      </c>
      <c r="C17" t="s">
        <v>169</v>
      </c>
      <c r="D17" s="42">
        <v>84086</v>
      </c>
      <c r="E17" s="42">
        <v>191</v>
      </c>
      <c r="F17" s="42">
        <v>61562</v>
      </c>
      <c r="G17" s="42">
        <v>638</v>
      </c>
      <c r="H17" s="42">
        <v>61540</v>
      </c>
      <c r="I17" s="42">
        <v>640</v>
      </c>
      <c r="J17" s="42">
        <v>59630</v>
      </c>
      <c r="K17" s="42">
        <v>688</v>
      </c>
      <c r="L17" s="42">
        <v>1910</v>
      </c>
      <c r="M17" s="42">
        <v>341</v>
      </c>
      <c r="N17" s="42">
        <v>22</v>
      </c>
      <c r="O17" s="42">
        <v>23</v>
      </c>
      <c r="P17" s="42">
        <v>22524</v>
      </c>
      <c r="Q17" s="42">
        <v>653</v>
      </c>
    </row>
    <row r="18" spans="1:17" x14ac:dyDescent="0.25">
      <c r="A18" t="s">
        <v>564</v>
      </c>
      <c r="B18" t="s">
        <v>419</v>
      </c>
      <c r="C18" t="s">
        <v>170</v>
      </c>
      <c r="D18" s="42">
        <v>25243</v>
      </c>
      <c r="E18" s="42">
        <v>44</v>
      </c>
      <c r="F18" s="42">
        <v>14057</v>
      </c>
      <c r="G18" s="42">
        <v>208</v>
      </c>
      <c r="H18" s="42">
        <v>14036</v>
      </c>
      <c r="I18" s="42">
        <v>208</v>
      </c>
      <c r="J18" s="42">
        <v>13205</v>
      </c>
      <c r="K18" s="42">
        <v>225</v>
      </c>
      <c r="L18" s="42">
        <v>831</v>
      </c>
      <c r="M18" s="42">
        <v>110</v>
      </c>
      <c r="N18" s="42">
        <v>21</v>
      </c>
      <c r="O18" s="42">
        <v>13</v>
      </c>
      <c r="P18" s="42">
        <v>11186</v>
      </c>
      <c r="Q18" s="42">
        <v>213</v>
      </c>
    </row>
    <row r="19" spans="1:17" x14ac:dyDescent="0.25">
      <c r="A19" t="s">
        <v>565</v>
      </c>
      <c r="B19" t="s">
        <v>420</v>
      </c>
      <c r="C19" t="s">
        <v>171</v>
      </c>
      <c r="D19" s="42">
        <v>9860</v>
      </c>
      <c r="E19" s="42">
        <v>40</v>
      </c>
      <c r="F19" s="42">
        <v>6205</v>
      </c>
      <c r="G19" s="42">
        <v>189</v>
      </c>
      <c r="H19" s="42">
        <v>6204</v>
      </c>
      <c r="I19" s="42">
        <v>188</v>
      </c>
      <c r="J19" s="42">
        <v>5934</v>
      </c>
      <c r="K19" s="42">
        <v>169</v>
      </c>
      <c r="L19" s="42">
        <v>270</v>
      </c>
      <c r="M19" s="42">
        <v>77</v>
      </c>
      <c r="N19" s="42">
        <v>1</v>
      </c>
      <c r="O19" s="42">
        <v>2</v>
      </c>
      <c r="P19" s="42">
        <v>3655</v>
      </c>
      <c r="Q19" s="42">
        <v>195</v>
      </c>
    </row>
    <row r="20" spans="1:17" x14ac:dyDescent="0.25">
      <c r="A20" t="s">
        <v>566</v>
      </c>
      <c r="B20" t="s">
        <v>421</v>
      </c>
      <c r="C20" t="s">
        <v>172</v>
      </c>
      <c r="D20" s="42">
        <v>46277</v>
      </c>
      <c r="E20" s="42">
        <v>148</v>
      </c>
      <c r="F20" s="42">
        <v>31132</v>
      </c>
      <c r="G20" s="42">
        <v>466</v>
      </c>
      <c r="H20" s="42">
        <v>31112</v>
      </c>
      <c r="I20" s="42">
        <v>466</v>
      </c>
      <c r="J20" s="42">
        <v>29901</v>
      </c>
      <c r="K20" s="42">
        <v>522</v>
      </c>
      <c r="L20" s="42">
        <v>1211</v>
      </c>
      <c r="M20" s="42">
        <v>199</v>
      </c>
      <c r="N20" s="42">
        <v>20</v>
      </c>
      <c r="O20" s="42">
        <v>20</v>
      </c>
      <c r="P20" s="42">
        <v>15145</v>
      </c>
      <c r="Q20" s="42">
        <v>455</v>
      </c>
    </row>
    <row r="21" spans="1:17" x14ac:dyDescent="0.25">
      <c r="A21" t="s">
        <v>567</v>
      </c>
      <c r="B21" t="s">
        <v>422</v>
      </c>
      <c r="C21" t="s">
        <v>173</v>
      </c>
      <c r="D21" s="42">
        <v>50898</v>
      </c>
      <c r="E21" s="42">
        <v>162</v>
      </c>
      <c r="F21" s="42">
        <v>35964</v>
      </c>
      <c r="G21" s="42">
        <v>613</v>
      </c>
      <c r="H21" s="42">
        <v>35887</v>
      </c>
      <c r="I21" s="42">
        <v>623</v>
      </c>
      <c r="J21" s="42">
        <v>34492</v>
      </c>
      <c r="K21" s="42">
        <v>647</v>
      </c>
      <c r="L21" s="42">
        <v>1395</v>
      </c>
      <c r="M21" s="42">
        <v>303</v>
      </c>
      <c r="N21" s="42">
        <v>77</v>
      </c>
      <c r="O21" s="42">
        <v>48</v>
      </c>
      <c r="P21" s="42">
        <v>14934</v>
      </c>
      <c r="Q21" s="42">
        <v>623</v>
      </c>
    </row>
    <row r="22" spans="1:17" x14ac:dyDescent="0.25">
      <c r="A22" t="s">
        <v>568</v>
      </c>
      <c r="B22" t="s">
        <v>423</v>
      </c>
      <c r="C22" t="s">
        <v>174</v>
      </c>
      <c r="D22" s="42">
        <v>6665</v>
      </c>
      <c r="E22" s="42">
        <v>33</v>
      </c>
      <c r="F22" s="42">
        <v>3893</v>
      </c>
      <c r="G22" s="42">
        <v>119</v>
      </c>
      <c r="H22" s="42">
        <v>3889</v>
      </c>
      <c r="I22" s="42">
        <v>119</v>
      </c>
      <c r="J22" s="42">
        <v>3603</v>
      </c>
      <c r="K22" s="42">
        <v>138</v>
      </c>
      <c r="L22" s="42">
        <v>286</v>
      </c>
      <c r="M22" s="42">
        <v>69</v>
      </c>
      <c r="N22" s="42">
        <v>4</v>
      </c>
      <c r="O22" s="42">
        <v>4</v>
      </c>
      <c r="P22" s="42">
        <v>2772</v>
      </c>
      <c r="Q22" s="42">
        <v>117</v>
      </c>
    </row>
    <row r="23" spans="1:17" x14ac:dyDescent="0.25">
      <c r="A23" t="s">
        <v>569</v>
      </c>
      <c r="B23" t="s">
        <v>424</v>
      </c>
      <c r="C23" t="s">
        <v>175</v>
      </c>
      <c r="D23" s="42">
        <v>4872</v>
      </c>
      <c r="E23" s="42">
        <v>46</v>
      </c>
      <c r="F23" s="42">
        <v>2985</v>
      </c>
      <c r="G23" s="42">
        <v>175</v>
      </c>
      <c r="H23" s="42">
        <v>2985</v>
      </c>
      <c r="I23" s="42">
        <v>175</v>
      </c>
      <c r="J23" s="42">
        <v>2912</v>
      </c>
      <c r="K23" s="42">
        <v>175</v>
      </c>
      <c r="L23" s="42">
        <v>73</v>
      </c>
      <c r="M23" s="42">
        <v>33</v>
      </c>
      <c r="N23" s="42">
        <v>0</v>
      </c>
      <c r="O23" s="42">
        <v>13</v>
      </c>
      <c r="P23" s="42">
        <v>1887</v>
      </c>
      <c r="Q23" s="42">
        <v>156</v>
      </c>
    </row>
    <row r="24" spans="1:17" x14ac:dyDescent="0.25">
      <c r="A24" t="s">
        <v>570</v>
      </c>
      <c r="B24" t="s">
        <v>425</v>
      </c>
      <c r="C24" t="s">
        <v>176</v>
      </c>
      <c r="D24" s="42">
        <v>8879</v>
      </c>
      <c r="E24" s="42">
        <v>60</v>
      </c>
      <c r="F24" s="42">
        <v>5637</v>
      </c>
      <c r="G24" s="42">
        <v>161</v>
      </c>
      <c r="H24" s="42">
        <v>5637</v>
      </c>
      <c r="I24" s="42">
        <v>161</v>
      </c>
      <c r="J24" s="42">
        <v>5419</v>
      </c>
      <c r="K24" s="42">
        <v>200</v>
      </c>
      <c r="L24" s="42">
        <v>218</v>
      </c>
      <c r="M24" s="42">
        <v>82</v>
      </c>
      <c r="N24" s="42">
        <v>0</v>
      </c>
      <c r="O24" s="42">
        <v>15</v>
      </c>
      <c r="P24" s="42">
        <v>3242</v>
      </c>
      <c r="Q24" s="42">
        <v>160</v>
      </c>
    </row>
    <row r="25" spans="1:17" x14ac:dyDescent="0.25">
      <c r="A25" t="s">
        <v>571</v>
      </c>
      <c r="B25" t="s">
        <v>426</v>
      </c>
      <c r="C25" t="s">
        <v>177</v>
      </c>
      <c r="D25" s="42">
        <v>54904</v>
      </c>
      <c r="E25" s="42">
        <v>134</v>
      </c>
      <c r="F25" s="42">
        <v>33052</v>
      </c>
      <c r="G25" s="42">
        <v>592</v>
      </c>
      <c r="H25" s="42">
        <v>33012</v>
      </c>
      <c r="I25" s="42">
        <v>594</v>
      </c>
      <c r="J25" s="42">
        <v>31308</v>
      </c>
      <c r="K25" s="42">
        <v>627</v>
      </c>
      <c r="L25" s="42">
        <v>1704</v>
      </c>
      <c r="M25" s="42">
        <v>271</v>
      </c>
      <c r="N25" s="42">
        <v>40</v>
      </c>
      <c r="O25" s="42">
        <v>23</v>
      </c>
      <c r="P25" s="42">
        <v>21852</v>
      </c>
      <c r="Q25" s="42">
        <v>569</v>
      </c>
    </row>
    <row r="26" spans="1:17" x14ac:dyDescent="0.25">
      <c r="A26" t="s">
        <v>572</v>
      </c>
      <c r="B26" t="s">
        <v>427</v>
      </c>
      <c r="C26" t="s">
        <v>178</v>
      </c>
      <c r="D26" s="42">
        <v>347168</v>
      </c>
      <c r="E26" s="42">
        <v>504</v>
      </c>
      <c r="F26" s="42">
        <v>248751</v>
      </c>
      <c r="G26" s="42">
        <v>2060</v>
      </c>
      <c r="H26" s="42">
        <v>248319</v>
      </c>
      <c r="I26" s="42">
        <v>2053</v>
      </c>
      <c r="J26" s="42">
        <v>239334</v>
      </c>
      <c r="K26" s="42">
        <v>1900</v>
      </c>
      <c r="L26" s="42">
        <v>8985</v>
      </c>
      <c r="M26" s="42">
        <v>669</v>
      </c>
      <c r="N26" s="42">
        <v>432</v>
      </c>
      <c r="O26" s="42">
        <v>155</v>
      </c>
      <c r="P26" s="42">
        <v>98417</v>
      </c>
      <c r="Q26" s="42">
        <v>2030</v>
      </c>
    </row>
    <row r="27" spans="1:17" x14ac:dyDescent="0.25">
      <c r="A27" t="s">
        <v>573</v>
      </c>
      <c r="B27" t="s">
        <v>428</v>
      </c>
      <c r="C27" t="s">
        <v>179</v>
      </c>
      <c r="D27" s="42">
        <v>16380</v>
      </c>
      <c r="E27" s="42">
        <v>85</v>
      </c>
      <c r="F27" s="42">
        <v>11642</v>
      </c>
      <c r="G27" s="42">
        <v>306</v>
      </c>
      <c r="H27" s="42">
        <v>11628</v>
      </c>
      <c r="I27" s="42">
        <v>316</v>
      </c>
      <c r="J27" s="42">
        <v>11273</v>
      </c>
      <c r="K27" s="42">
        <v>297</v>
      </c>
      <c r="L27" s="42">
        <v>355</v>
      </c>
      <c r="M27" s="42">
        <v>96</v>
      </c>
      <c r="N27" s="42">
        <v>14</v>
      </c>
      <c r="O27" s="42">
        <v>22</v>
      </c>
      <c r="P27" s="42">
        <v>4738</v>
      </c>
      <c r="Q27" s="42">
        <v>288</v>
      </c>
    </row>
    <row r="28" spans="1:17" x14ac:dyDescent="0.25">
      <c r="A28" t="s">
        <v>574</v>
      </c>
      <c r="B28" t="s">
        <v>429</v>
      </c>
      <c r="C28" t="s">
        <v>180</v>
      </c>
      <c r="D28" s="42">
        <v>31755</v>
      </c>
      <c r="E28" s="42">
        <v>82</v>
      </c>
      <c r="F28" s="42">
        <v>20271</v>
      </c>
      <c r="G28" s="42">
        <v>333</v>
      </c>
      <c r="H28" s="42">
        <v>20246</v>
      </c>
      <c r="I28" s="42">
        <v>331</v>
      </c>
      <c r="J28" s="42">
        <v>19699</v>
      </c>
      <c r="K28" s="42">
        <v>323</v>
      </c>
      <c r="L28" s="42">
        <v>547</v>
      </c>
      <c r="M28" s="42">
        <v>142</v>
      </c>
      <c r="N28" s="42">
        <v>25</v>
      </c>
      <c r="O28" s="42">
        <v>30</v>
      </c>
      <c r="P28" s="42">
        <v>11484</v>
      </c>
      <c r="Q28" s="42">
        <v>316</v>
      </c>
    </row>
    <row r="29" spans="1:17" x14ac:dyDescent="0.25">
      <c r="A29" t="s">
        <v>575</v>
      </c>
      <c r="B29" t="s">
        <v>430</v>
      </c>
      <c r="C29" t="s">
        <v>181</v>
      </c>
      <c r="D29" s="42">
        <v>11243</v>
      </c>
      <c r="E29" s="42">
        <v>59</v>
      </c>
      <c r="F29" s="42">
        <v>7137</v>
      </c>
      <c r="G29" s="42">
        <v>189</v>
      </c>
      <c r="H29" s="42">
        <v>7127</v>
      </c>
      <c r="I29" s="42">
        <v>190</v>
      </c>
      <c r="J29" s="42">
        <v>6854</v>
      </c>
      <c r="K29" s="42">
        <v>191</v>
      </c>
      <c r="L29" s="42">
        <v>273</v>
      </c>
      <c r="M29" s="42">
        <v>70</v>
      </c>
      <c r="N29" s="42">
        <v>10</v>
      </c>
      <c r="O29" s="42">
        <v>9</v>
      </c>
      <c r="P29" s="42">
        <v>4106</v>
      </c>
      <c r="Q29" s="42">
        <v>188</v>
      </c>
    </row>
    <row r="30" spans="1:17" x14ac:dyDescent="0.25">
      <c r="A30" t="s">
        <v>576</v>
      </c>
      <c r="B30" t="s">
        <v>431</v>
      </c>
      <c r="C30" t="s">
        <v>182</v>
      </c>
      <c r="D30" s="42">
        <v>16721</v>
      </c>
      <c r="E30" s="42">
        <v>48</v>
      </c>
      <c r="F30" s="42">
        <v>11168</v>
      </c>
      <c r="G30" s="42">
        <v>157</v>
      </c>
      <c r="H30" s="42">
        <v>11168</v>
      </c>
      <c r="I30" s="42">
        <v>157</v>
      </c>
      <c r="J30" s="42">
        <v>10843</v>
      </c>
      <c r="K30" s="42">
        <v>170</v>
      </c>
      <c r="L30" s="42">
        <v>325</v>
      </c>
      <c r="M30" s="42">
        <v>65</v>
      </c>
      <c r="N30" s="42">
        <v>0</v>
      </c>
      <c r="O30" s="42">
        <v>17</v>
      </c>
      <c r="P30" s="42">
        <v>5553</v>
      </c>
      <c r="Q30" s="42">
        <v>158</v>
      </c>
    </row>
    <row r="31" spans="1:17" x14ac:dyDescent="0.25">
      <c r="A31" t="s">
        <v>577</v>
      </c>
      <c r="B31" t="s">
        <v>432</v>
      </c>
      <c r="C31" t="s">
        <v>183</v>
      </c>
      <c r="D31" s="42">
        <v>24734</v>
      </c>
      <c r="E31" s="42">
        <v>93</v>
      </c>
      <c r="F31" s="42">
        <v>15367</v>
      </c>
      <c r="G31" s="42">
        <v>275</v>
      </c>
      <c r="H31" s="42">
        <v>15355</v>
      </c>
      <c r="I31" s="42">
        <v>274</v>
      </c>
      <c r="J31" s="42">
        <v>14776</v>
      </c>
      <c r="K31" s="42">
        <v>291</v>
      </c>
      <c r="L31" s="42">
        <v>579</v>
      </c>
      <c r="M31" s="42">
        <v>155</v>
      </c>
      <c r="N31" s="42">
        <v>12</v>
      </c>
      <c r="O31" s="42">
        <v>9</v>
      </c>
      <c r="P31" s="42">
        <v>9367</v>
      </c>
      <c r="Q31" s="42">
        <v>284</v>
      </c>
    </row>
    <row r="32" spans="1:17" x14ac:dyDescent="0.25">
      <c r="A32" t="s">
        <v>578</v>
      </c>
      <c r="B32" t="s">
        <v>433</v>
      </c>
      <c r="C32" t="s">
        <v>184</v>
      </c>
      <c r="D32" s="42">
        <v>38566</v>
      </c>
      <c r="E32" s="42">
        <v>105</v>
      </c>
      <c r="F32" s="42">
        <v>25038</v>
      </c>
      <c r="G32" s="42">
        <v>497</v>
      </c>
      <c r="H32" s="42">
        <v>25034</v>
      </c>
      <c r="I32" s="42">
        <v>497</v>
      </c>
      <c r="J32" s="42">
        <v>24136</v>
      </c>
      <c r="K32" s="42">
        <v>523</v>
      </c>
      <c r="L32" s="42">
        <v>898</v>
      </c>
      <c r="M32" s="42">
        <v>170</v>
      </c>
      <c r="N32" s="42">
        <v>4</v>
      </c>
      <c r="O32" s="42">
        <v>5</v>
      </c>
      <c r="P32" s="42">
        <v>13528</v>
      </c>
      <c r="Q32" s="42">
        <v>493</v>
      </c>
    </row>
    <row r="33" spans="1:17" x14ac:dyDescent="0.25">
      <c r="A33" t="s">
        <v>579</v>
      </c>
      <c r="B33" t="s">
        <v>434</v>
      </c>
      <c r="C33" t="s">
        <v>185</v>
      </c>
      <c r="D33" s="42">
        <v>4878</v>
      </c>
      <c r="E33" s="42">
        <v>17</v>
      </c>
      <c r="F33" s="42">
        <v>3029</v>
      </c>
      <c r="G33" s="42">
        <v>88</v>
      </c>
      <c r="H33" s="42">
        <v>3028</v>
      </c>
      <c r="I33" s="42">
        <v>88</v>
      </c>
      <c r="J33" s="42">
        <v>2933</v>
      </c>
      <c r="K33" s="42">
        <v>88</v>
      </c>
      <c r="L33" s="42">
        <v>95</v>
      </c>
      <c r="M33" s="42">
        <v>34</v>
      </c>
      <c r="N33" s="42">
        <v>1</v>
      </c>
      <c r="O33" s="42">
        <v>2</v>
      </c>
      <c r="P33" s="42">
        <v>1849</v>
      </c>
      <c r="Q33" s="42">
        <v>90</v>
      </c>
    </row>
    <row r="34" spans="1:17" x14ac:dyDescent="0.25">
      <c r="A34" t="s">
        <v>580</v>
      </c>
      <c r="B34" t="s">
        <v>435</v>
      </c>
      <c r="C34" t="s">
        <v>186</v>
      </c>
      <c r="D34" s="42">
        <v>1023400</v>
      </c>
      <c r="E34" s="42">
        <v>800</v>
      </c>
      <c r="F34" s="42">
        <v>731589</v>
      </c>
      <c r="G34" s="42">
        <v>2915</v>
      </c>
      <c r="H34" s="42">
        <v>730808</v>
      </c>
      <c r="I34" s="42">
        <v>2952</v>
      </c>
      <c r="J34" s="42">
        <v>699314</v>
      </c>
      <c r="K34" s="42">
        <v>3374</v>
      </c>
      <c r="L34" s="42">
        <v>31494</v>
      </c>
      <c r="M34" s="42">
        <v>1516</v>
      </c>
      <c r="N34" s="42">
        <v>781</v>
      </c>
      <c r="O34" s="42">
        <v>396</v>
      </c>
      <c r="P34" s="42">
        <v>291811</v>
      </c>
      <c r="Q34" s="42">
        <v>3064</v>
      </c>
    </row>
    <row r="35" spans="1:17" x14ac:dyDescent="0.25">
      <c r="A35" t="s">
        <v>581</v>
      </c>
      <c r="B35" t="s">
        <v>436</v>
      </c>
      <c r="C35" t="s">
        <v>187</v>
      </c>
      <c r="D35" s="42">
        <v>15174</v>
      </c>
      <c r="E35" s="42">
        <v>112</v>
      </c>
      <c r="F35" s="42">
        <v>9887</v>
      </c>
      <c r="G35" s="42">
        <v>225</v>
      </c>
      <c r="H35" s="42">
        <v>9887</v>
      </c>
      <c r="I35" s="42">
        <v>225</v>
      </c>
      <c r="J35" s="42">
        <v>9702</v>
      </c>
      <c r="K35" s="42">
        <v>226</v>
      </c>
      <c r="L35" s="42">
        <v>185</v>
      </c>
      <c r="M35" s="42">
        <v>48</v>
      </c>
      <c r="N35" s="42">
        <v>0</v>
      </c>
      <c r="O35" s="42">
        <v>15</v>
      </c>
      <c r="P35" s="42">
        <v>5287</v>
      </c>
      <c r="Q35" s="42">
        <v>216</v>
      </c>
    </row>
    <row r="36" spans="1:17" x14ac:dyDescent="0.25">
      <c r="A36" t="s">
        <v>582</v>
      </c>
      <c r="B36" t="s">
        <v>437</v>
      </c>
      <c r="C36" t="s">
        <v>188</v>
      </c>
      <c r="D36" s="42">
        <v>17731</v>
      </c>
      <c r="E36" s="42">
        <v>50</v>
      </c>
      <c r="F36" s="42">
        <v>10141</v>
      </c>
      <c r="G36" s="42">
        <v>221</v>
      </c>
      <c r="H36" s="42">
        <v>10113</v>
      </c>
      <c r="I36" s="42">
        <v>224</v>
      </c>
      <c r="J36" s="42">
        <v>9650</v>
      </c>
      <c r="K36" s="42">
        <v>242</v>
      </c>
      <c r="L36" s="42">
        <v>463</v>
      </c>
      <c r="M36" s="42">
        <v>105</v>
      </c>
      <c r="N36" s="42">
        <v>28</v>
      </c>
      <c r="O36" s="42">
        <v>28</v>
      </c>
      <c r="P36" s="42">
        <v>7590</v>
      </c>
      <c r="Q36" s="42">
        <v>216</v>
      </c>
    </row>
    <row r="37" spans="1:17" x14ac:dyDescent="0.25">
      <c r="A37" t="s">
        <v>583</v>
      </c>
      <c r="B37" t="s">
        <v>438</v>
      </c>
      <c r="C37" t="s">
        <v>189</v>
      </c>
      <c r="D37" s="42">
        <v>33310</v>
      </c>
      <c r="E37" s="42">
        <v>132</v>
      </c>
      <c r="F37" s="42">
        <v>22467</v>
      </c>
      <c r="G37" s="42">
        <v>439</v>
      </c>
      <c r="H37" s="42">
        <v>22433</v>
      </c>
      <c r="I37" s="42">
        <v>442</v>
      </c>
      <c r="J37" s="42">
        <v>21503</v>
      </c>
      <c r="K37" s="42">
        <v>532</v>
      </c>
      <c r="L37" s="42">
        <v>930</v>
      </c>
      <c r="M37" s="42">
        <v>249</v>
      </c>
      <c r="N37" s="42">
        <v>34</v>
      </c>
      <c r="O37" s="42">
        <v>26</v>
      </c>
      <c r="P37" s="42">
        <v>10843</v>
      </c>
      <c r="Q37" s="42">
        <v>437</v>
      </c>
    </row>
    <row r="38" spans="1:17" x14ac:dyDescent="0.25">
      <c r="A38" t="s">
        <v>584</v>
      </c>
      <c r="B38" t="s">
        <v>439</v>
      </c>
      <c r="C38" t="s">
        <v>190</v>
      </c>
      <c r="D38" s="42">
        <v>37134</v>
      </c>
      <c r="E38" s="42">
        <v>100</v>
      </c>
      <c r="F38" s="42">
        <v>20507</v>
      </c>
      <c r="G38" s="42">
        <v>459</v>
      </c>
      <c r="H38" s="42">
        <v>20482</v>
      </c>
      <c r="I38" s="42">
        <v>461</v>
      </c>
      <c r="J38" s="42">
        <v>19298</v>
      </c>
      <c r="K38" s="42">
        <v>502</v>
      </c>
      <c r="L38" s="42">
        <v>1184</v>
      </c>
      <c r="M38" s="42">
        <v>221</v>
      </c>
      <c r="N38" s="42">
        <v>25</v>
      </c>
      <c r="O38" s="42">
        <v>22</v>
      </c>
      <c r="P38" s="42">
        <v>16627</v>
      </c>
      <c r="Q38" s="42">
        <v>464</v>
      </c>
    </row>
    <row r="39" spans="1:17" x14ac:dyDescent="0.25">
      <c r="A39" t="s">
        <v>585</v>
      </c>
      <c r="B39" t="s">
        <v>440</v>
      </c>
      <c r="C39" t="s">
        <v>191</v>
      </c>
      <c r="D39" s="42">
        <v>8026</v>
      </c>
      <c r="E39" s="42">
        <v>53</v>
      </c>
      <c r="F39" s="42">
        <v>5340</v>
      </c>
      <c r="G39" s="42">
        <v>116</v>
      </c>
      <c r="H39" s="42">
        <v>5340</v>
      </c>
      <c r="I39" s="42">
        <v>116</v>
      </c>
      <c r="J39" s="42">
        <v>5212</v>
      </c>
      <c r="K39" s="42">
        <v>116</v>
      </c>
      <c r="L39" s="42">
        <v>128</v>
      </c>
      <c r="M39" s="42">
        <v>66</v>
      </c>
      <c r="N39" s="42">
        <v>0</v>
      </c>
      <c r="O39" s="42">
        <v>13</v>
      </c>
      <c r="P39" s="42">
        <v>2686</v>
      </c>
      <c r="Q39" s="42">
        <v>108</v>
      </c>
    </row>
    <row r="40" spans="1:17" x14ac:dyDescent="0.25">
      <c r="A40" t="s">
        <v>586</v>
      </c>
      <c r="B40" t="s">
        <v>441</v>
      </c>
      <c r="C40" t="s">
        <v>192</v>
      </c>
      <c r="D40" s="42">
        <v>13226</v>
      </c>
      <c r="E40" s="42">
        <v>53</v>
      </c>
      <c r="F40" s="42">
        <v>7931</v>
      </c>
      <c r="G40" s="42">
        <v>180</v>
      </c>
      <c r="H40" s="42">
        <v>7925</v>
      </c>
      <c r="I40" s="42">
        <v>180</v>
      </c>
      <c r="J40" s="42">
        <v>7538</v>
      </c>
      <c r="K40" s="42">
        <v>177</v>
      </c>
      <c r="L40" s="42">
        <v>387</v>
      </c>
      <c r="M40" s="42">
        <v>86</v>
      </c>
      <c r="N40" s="42">
        <v>6</v>
      </c>
      <c r="O40" s="42">
        <v>6</v>
      </c>
      <c r="P40" s="42">
        <v>5295</v>
      </c>
      <c r="Q40" s="42">
        <v>180</v>
      </c>
    </row>
    <row r="41" spans="1:17" x14ac:dyDescent="0.25">
      <c r="A41" t="s">
        <v>587</v>
      </c>
      <c r="B41" t="s">
        <v>442</v>
      </c>
      <c r="C41" t="s">
        <v>193</v>
      </c>
      <c r="D41" s="42">
        <v>34269</v>
      </c>
      <c r="E41" s="42">
        <v>148</v>
      </c>
      <c r="F41" s="42">
        <v>23017</v>
      </c>
      <c r="G41" s="42">
        <v>395</v>
      </c>
      <c r="H41" s="42">
        <v>23007</v>
      </c>
      <c r="I41" s="42">
        <v>395</v>
      </c>
      <c r="J41" s="42">
        <v>22181</v>
      </c>
      <c r="K41" s="42">
        <v>426</v>
      </c>
      <c r="L41" s="42">
        <v>826</v>
      </c>
      <c r="M41" s="42">
        <v>223</v>
      </c>
      <c r="N41" s="42">
        <v>10</v>
      </c>
      <c r="O41" s="42">
        <v>7</v>
      </c>
      <c r="P41" s="42">
        <v>11252</v>
      </c>
      <c r="Q41" s="42">
        <v>403</v>
      </c>
    </row>
    <row r="42" spans="1:17" x14ac:dyDescent="0.25">
      <c r="A42" t="s">
        <v>588</v>
      </c>
      <c r="B42" t="s">
        <v>443</v>
      </c>
      <c r="C42" t="s">
        <v>194</v>
      </c>
      <c r="D42" s="42">
        <v>3389</v>
      </c>
      <c r="E42" s="42">
        <v>20</v>
      </c>
      <c r="F42" s="42">
        <v>2081</v>
      </c>
      <c r="G42" s="42">
        <v>78</v>
      </c>
      <c r="H42" s="42">
        <v>2081</v>
      </c>
      <c r="I42" s="42">
        <v>78</v>
      </c>
      <c r="J42" s="42">
        <v>1989</v>
      </c>
      <c r="K42" s="42">
        <v>89</v>
      </c>
      <c r="L42" s="42">
        <v>92</v>
      </c>
      <c r="M42" s="42">
        <v>41</v>
      </c>
      <c r="N42" s="42">
        <v>0</v>
      </c>
      <c r="O42" s="42">
        <v>9</v>
      </c>
      <c r="P42" s="42">
        <v>1308</v>
      </c>
      <c r="Q42" s="42">
        <v>78</v>
      </c>
    </row>
    <row r="43" spans="1:17" x14ac:dyDescent="0.25">
      <c r="A43" t="s">
        <v>589</v>
      </c>
      <c r="B43" t="s">
        <v>444</v>
      </c>
      <c r="C43" t="s">
        <v>195</v>
      </c>
      <c r="D43" s="42">
        <v>10062</v>
      </c>
      <c r="E43" s="42">
        <v>74</v>
      </c>
      <c r="F43" s="42">
        <v>5943</v>
      </c>
      <c r="G43" s="42">
        <v>225</v>
      </c>
      <c r="H43" s="42">
        <v>5943</v>
      </c>
      <c r="I43" s="42">
        <v>225</v>
      </c>
      <c r="J43" s="42">
        <v>5696</v>
      </c>
      <c r="K43" s="42">
        <v>236</v>
      </c>
      <c r="L43" s="42">
        <v>247</v>
      </c>
      <c r="M43" s="42">
        <v>89</v>
      </c>
      <c r="N43" s="42">
        <v>0</v>
      </c>
      <c r="O43" s="42">
        <v>15</v>
      </c>
      <c r="P43" s="42">
        <v>4119</v>
      </c>
      <c r="Q43" s="42">
        <v>222</v>
      </c>
    </row>
    <row r="44" spans="1:17" x14ac:dyDescent="0.25">
      <c r="A44" t="s">
        <v>590</v>
      </c>
      <c r="B44" t="s">
        <v>445</v>
      </c>
      <c r="C44" t="s">
        <v>196</v>
      </c>
      <c r="D44" s="42">
        <v>5427</v>
      </c>
      <c r="E44" s="42">
        <v>27</v>
      </c>
      <c r="F44" s="42">
        <v>3311</v>
      </c>
      <c r="G44" s="42">
        <v>98</v>
      </c>
      <c r="H44" s="42">
        <v>3304</v>
      </c>
      <c r="I44" s="42">
        <v>99</v>
      </c>
      <c r="J44" s="42">
        <v>3244</v>
      </c>
      <c r="K44" s="42">
        <v>95</v>
      </c>
      <c r="L44" s="42">
        <v>60</v>
      </c>
      <c r="M44" s="42">
        <v>25</v>
      </c>
      <c r="N44" s="42">
        <v>7</v>
      </c>
      <c r="O44" s="42">
        <v>6</v>
      </c>
      <c r="P44" s="42">
        <v>2116</v>
      </c>
      <c r="Q44" s="42">
        <v>100</v>
      </c>
    </row>
    <row r="45" spans="1:17" x14ac:dyDescent="0.25">
      <c r="A45" t="s">
        <v>591</v>
      </c>
      <c r="B45" t="s">
        <v>446</v>
      </c>
      <c r="C45" t="s">
        <v>197</v>
      </c>
      <c r="D45" s="42">
        <v>9124</v>
      </c>
      <c r="E45" s="42">
        <v>61</v>
      </c>
      <c r="F45" s="42">
        <v>5088</v>
      </c>
      <c r="G45" s="42">
        <v>200</v>
      </c>
      <c r="H45" s="42">
        <v>5088</v>
      </c>
      <c r="I45" s="42">
        <v>200</v>
      </c>
      <c r="J45" s="42">
        <v>4965</v>
      </c>
      <c r="K45" s="42">
        <v>210</v>
      </c>
      <c r="L45" s="42">
        <v>123</v>
      </c>
      <c r="M45" s="42">
        <v>64</v>
      </c>
      <c r="N45" s="42">
        <v>0</v>
      </c>
      <c r="O45" s="42">
        <v>15</v>
      </c>
      <c r="P45" s="42">
        <v>4036</v>
      </c>
      <c r="Q45" s="42">
        <v>197</v>
      </c>
    </row>
    <row r="46" spans="1:17" x14ac:dyDescent="0.25">
      <c r="A46" t="s">
        <v>592</v>
      </c>
      <c r="B46" t="s">
        <v>447</v>
      </c>
      <c r="C46" t="s">
        <v>198</v>
      </c>
      <c r="D46" s="42">
        <v>3146</v>
      </c>
      <c r="E46" s="42">
        <v>37</v>
      </c>
      <c r="F46" s="42">
        <v>2069</v>
      </c>
      <c r="G46" s="42">
        <v>124</v>
      </c>
      <c r="H46" s="42">
        <v>2069</v>
      </c>
      <c r="I46" s="42">
        <v>124</v>
      </c>
      <c r="J46" s="42">
        <v>2031</v>
      </c>
      <c r="K46" s="42">
        <v>132</v>
      </c>
      <c r="L46" s="42">
        <v>38</v>
      </c>
      <c r="M46" s="42">
        <v>29</v>
      </c>
      <c r="N46" s="42">
        <v>0</v>
      </c>
      <c r="O46" s="42">
        <v>9</v>
      </c>
      <c r="P46" s="42">
        <v>1077</v>
      </c>
      <c r="Q46" s="42">
        <v>121</v>
      </c>
    </row>
    <row r="47" spans="1:17" x14ac:dyDescent="0.25">
      <c r="A47" t="s">
        <v>593</v>
      </c>
      <c r="B47" t="s">
        <v>448</v>
      </c>
      <c r="C47" t="s">
        <v>199</v>
      </c>
      <c r="D47" s="42">
        <v>23033</v>
      </c>
      <c r="E47" s="42">
        <v>102</v>
      </c>
      <c r="F47" s="42">
        <v>15971</v>
      </c>
      <c r="G47" s="42">
        <v>279</v>
      </c>
      <c r="H47" s="42">
        <v>15953</v>
      </c>
      <c r="I47" s="42">
        <v>277</v>
      </c>
      <c r="J47" s="42">
        <v>15303</v>
      </c>
      <c r="K47" s="42">
        <v>272</v>
      </c>
      <c r="L47" s="42">
        <v>650</v>
      </c>
      <c r="M47" s="42">
        <v>137</v>
      </c>
      <c r="N47" s="42">
        <v>18</v>
      </c>
      <c r="O47" s="42">
        <v>18</v>
      </c>
      <c r="P47" s="42">
        <v>7062</v>
      </c>
      <c r="Q47" s="42">
        <v>310</v>
      </c>
    </row>
    <row r="48" spans="1:17" x14ac:dyDescent="0.25">
      <c r="A48" t="s">
        <v>594</v>
      </c>
      <c r="B48" t="s">
        <v>449</v>
      </c>
      <c r="C48" t="s">
        <v>200</v>
      </c>
      <c r="D48" s="42">
        <v>4482</v>
      </c>
      <c r="E48" s="42">
        <v>18</v>
      </c>
      <c r="F48" s="42">
        <v>2822</v>
      </c>
      <c r="G48" s="42">
        <v>77</v>
      </c>
      <c r="H48" s="42">
        <v>2822</v>
      </c>
      <c r="I48" s="42">
        <v>77</v>
      </c>
      <c r="J48" s="42">
        <v>2745</v>
      </c>
      <c r="K48" s="42">
        <v>81</v>
      </c>
      <c r="L48" s="42">
        <v>77</v>
      </c>
      <c r="M48" s="42">
        <v>31</v>
      </c>
      <c r="N48" s="42">
        <v>0</v>
      </c>
      <c r="O48" s="42">
        <v>13</v>
      </c>
      <c r="P48" s="42">
        <v>1660</v>
      </c>
      <c r="Q48" s="42">
        <v>76</v>
      </c>
    </row>
    <row r="49" spans="1:17" x14ac:dyDescent="0.25">
      <c r="A49" t="s">
        <v>595</v>
      </c>
      <c r="B49" t="s">
        <v>450</v>
      </c>
      <c r="C49" t="s">
        <v>201</v>
      </c>
      <c r="D49" s="42">
        <v>19686</v>
      </c>
      <c r="E49" s="42">
        <v>99</v>
      </c>
      <c r="F49" s="42">
        <v>13213</v>
      </c>
      <c r="G49" s="42">
        <v>326</v>
      </c>
      <c r="H49" s="42">
        <v>13212</v>
      </c>
      <c r="I49" s="42">
        <v>326</v>
      </c>
      <c r="J49" s="42">
        <v>12769</v>
      </c>
      <c r="K49" s="42">
        <v>351</v>
      </c>
      <c r="L49" s="42">
        <v>443</v>
      </c>
      <c r="M49" s="42">
        <v>159</v>
      </c>
      <c r="N49" s="42">
        <v>1</v>
      </c>
      <c r="O49" s="42">
        <v>2</v>
      </c>
      <c r="P49" s="42">
        <v>6473</v>
      </c>
      <c r="Q49" s="42">
        <v>346</v>
      </c>
    </row>
    <row r="50" spans="1:17" x14ac:dyDescent="0.25">
      <c r="A50" t="s">
        <v>596</v>
      </c>
      <c r="B50" t="s">
        <v>451</v>
      </c>
      <c r="C50" t="s">
        <v>202</v>
      </c>
      <c r="D50" s="42">
        <v>29577</v>
      </c>
      <c r="E50" s="42">
        <v>137</v>
      </c>
      <c r="F50" s="42">
        <v>20046</v>
      </c>
      <c r="G50" s="42">
        <v>384</v>
      </c>
      <c r="H50" s="42">
        <v>19990</v>
      </c>
      <c r="I50" s="42">
        <v>383</v>
      </c>
      <c r="J50" s="42">
        <v>19328</v>
      </c>
      <c r="K50" s="42">
        <v>336</v>
      </c>
      <c r="L50" s="42">
        <v>662</v>
      </c>
      <c r="M50" s="42">
        <v>173</v>
      </c>
      <c r="N50" s="42">
        <v>56</v>
      </c>
      <c r="O50" s="42">
        <v>49</v>
      </c>
      <c r="P50" s="42">
        <v>9531</v>
      </c>
      <c r="Q50" s="42">
        <v>378</v>
      </c>
    </row>
    <row r="51" spans="1:17" x14ac:dyDescent="0.25">
      <c r="A51" t="s">
        <v>597</v>
      </c>
      <c r="B51" t="s">
        <v>452</v>
      </c>
      <c r="C51" t="s">
        <v>203</v>
      </c>
      <c r="D51" s="42">
        <v>3874</v>
      </c>
      <c r="E51" s="42">
        <v>19</v>
      </c>
      <c r="F51" s="42">
        <v>2219</v>
      </c>
      <c r="G51" s="42">
        <v>67</v>
      </c>
      <c r="H51" s="42">
        <v>2219</v>
      </c>
      <c r="I51" s="42">
        <v>67</v>
      </c>
      <c r="J51" s="42">
        <v>1992</v>
      </c>
      <c r="K51" s="42">
        <v>67</v>
      </c>
      <c r="L51" s="42">
        <v>227</v>
      </c>
      <c r="M51" s="42">
        <v>35</v>
      </c>
      <c r="N51" s="42">
        <v>0</v>
      </c>
      <c r="O51" s="42">
        <v>13</v>
      </c>
      <c r="P51" s="42">
        <v>1655</v>
      </c>
      <c r="Q51" s="42">
        <v>65</v>
      </c>
    </row>
    <row r="52" spans="1:17" x14ac:dyDescent="0.25">
      <c r="A52" t="s">
        <v>598</v>
      </c>
      <c r="B52" t="s">
        <v>453</v>
      </c>
      <c r="C52" t="s">
        <v>204</v>
      </c>
      <c r="D52" s="42">
        <v>7125</v>
      </c>
      <c r="E52" s="42">
        <v>35</v>
      </c>
      <c r="F52" s="42">
        <v>4513</v>
      </c>
      <c r="G52" s="42">
        <v>95</v>
      </c>
      <c r="H52" s="42">
        <v>4512</v>
      </c>
      <c r="I52" s="42">
        <v>95</v>
      </c>
      <c r="J52" s="42">
        <v>4377</v>
      </c>
      <c r="K52" s="42">
        <v>93</v>
      </c>
      <c r="L52" s="42">
        <v>135</v>
      </c>
      <c r="M52" s="42">
        <v>30</v>
      </c>
      <c r="N52" s="42">
        <v>1</v>
      </c>
      <c r="O52" s="42">
        <v>3</v>
      </c>
      <c r="P52" s="42">
        <v>2612</v>
      </c>
      <c r="Q52" s="42">
        <v>95</v>
      </c>
    </row>
    <row r="53" spans="1:17" x14ac:dyDescent="0.25">
      <c r="A53" t="s">
        <v>599</v>
      </c>
      <c r="B53" t="s">
        <v>454</v>
      </c>
      <c r="C53" t="s">
        <v>205</v>
      </c>
      <c r="D53" s="42">
        <v>15855</v>
      </c>
      <c r="E53" s="42">
        <v>90</v>
      </c>
      <c r="F53" s="42">
        <v>10255</v>
      </c>
      <c r="G53" s="42">
        <v>286</v>
      </c>
      <c r="H53" s="42">
        <v>10243</v>
      </c>
      <c r="I53" s="42">
        <v>285</v>
      </c>
      <c r="J53" s="42">
        <v>9794</v>
      </c>
      <c r="K53" s="42">
        <v>302</v>
      </c>
      <c r="L53" s="42">
        <v>449</v>
      </c>
      <c r="M53" s="42">
        <v>144</v>
      </c>
      <c r="N53" s="42">
        <v>12</v>
      </c>
      <c r="O53" s="42">
        <v>11</v>
      </c>
      <c r="P53" s="42">
        <v>5600</v>
      </c>
      <c r="Q53" s="42">
        <v>287</v>
      </c>
    </row>
    <row r="54" spans="1:17" x14ac:dyDescent="0.25">
      <c r="A54" t="s">
        <v>600</v>
      </c>
      <c r="B54" t="s">
        <v>455</v>
      </c>
      <c r="C54" t="s">
        <v>206</v>
      </c>
      <c r="D54" s="42">
        <v>18514</v>
      </c>
      <c r="E54" s="42">
        <v>73</v>
      </c>
      <c r="F54" s="42">
        <v>12097</v>
      </c>
      <c r="G54" s="42">
        <v>215</v>
      </c>
      <c r="H54" s="42">
        <v>12096</v>
      </c>
      <c r="I54" s="42">
        <v>215</v>
      </c>
      <c r="J54" s="42">
        <v>11786</v>
      </c>
      <c r="K54" s="42">
        <v>226</v>
      </c>
      <c r="L54" s="42">
        <v>310</v>
      </c>
      <c r="M54" s="42">
        <v>82</v>
      </c>
      <c r="N54" s="42">
        <v>1</v>
      </c>
      <c r="O54" s="42">
        <v>4</v>
      </c>
      <c r="P54" s="42">
        <v>6417</v>
      </c>
      <c r="Q54" s="42">
        <v>226</v>
      </c>
    </row>
    <row r="55" spans="1:17" x14ac:dyDescent="0.25">
      <c r="A55" t="s">
        <v>601</v>
      </c>
      <c r="B55" t="s">
        <v>456</v>
      </c>
      <c r="C55" t="s">
        <v>207</v>
      </c>
      <c r="D55" s="42">
        <v>21372</v>
      </c>
      <c r="E55" s="42">
        <v>65</v>
      </c>
      <c r="F55" s="42">
        <v>13895</v>
      </c>
      <c r="G55" s="42">
        <v>307</v>
      </c>
      <c r="H55" s="42">
        <v>13893</v>
      </c>
      <c r="I55" s="42">
        <v>307</v>
      </c>
      <c r="J55" s="42">
        <v>13286</v>
      </c>
      <c r="K55" s="42">
        <v>332</v>
      </c>
      <c r="L55" s="42">
        <v>607</v>
      </c>
      <c r="M55" s="42">
        <v>103</v>
      </c>
      <c r="N55" s="42">
        <v>2</v>
      </c>
      <c r="O55" s="42">
        <v>3</v>
      </c>
      <c r="P55" s="42">
        <v>7477</v>
      </c>
      <c r="Q55" s="42">
        <v>304</v>
      </c>
    </row>
    <row r="56" spans="1:17" x14ac:dyDescent="0.25">
      <c r="A56" t="s">
        <v>602</v>
      </c>
      <c r="B56" t="s">
        <v>457</v>
      </c>
      <c r="C56" t="s">
        <v>208</v>
      </c>
      <c r="D56" s="42">
        <v>27115</v>
      </c>
      <c r="E56" s="42">
        <v>76</v>
      </c>
      <c r="F56" s="42">
        <v>17287</v>
      </c>
      <c r="G56" s="42">
        <v>294</v>
      </c>
      <c r="H56" s="42">
        <v>17211</v>
      </c>
      <c r="I56" s="42">
        <v>297</v>
      </c>
      <c r="J56" s="42">
        <v>16608</v>
      </c>
      <c r="K56" s="42">
        <v>286</v>
      </c>
      <c r="L56" s="42">
        <v>603</v>
      </c>
      <c r="M56" s="42">
        <v>101</v>
      </c>
      <c r="N56" s="42">
        <v>76</v>
      </c>
      <c r="O56" s="42">
        <v>48</v>
      </c>
      <c r="P56" s="42">
        <v>9828</v>
      </c>
      <c r="Q56" s="42">
        <v>289</v>
      </c>
    </row>
    <row r="57" spans="1:17" x14ac:dyDescent="0.25">
      <c r="A57" t="s">
        <v>603</v>
      </c>
      <c r="B57" t="s">
        <v>458</v>
      </c>
      <c r="C57" t="s">
        <v>209</v>
      </c>
      <c r="D57" s="42">
        <v>31169</v>
      </c>
      <c r="E57" s="42">
        <v>140</v>
      </c>
      <c r="F57" s="42">
        <v>20235</v>
      </c>
      <c r="G57" s="42">
        <v>420</v>
      </c>
      <c r="H57" s="42">
        <v>20231</v>
      </c>
      <c r="I57" s="42">
        <v>420</v>
      </c>
      <c r="J57" s="42">
        <v>19473</v>
      </c>
      <c r="K57" s="42">
        <v>474</v>
      </c>
      <c r="L57" s="42">
        <v>758</v>
      </c>
      <c r="M57" s="42">
        <v>184</v>
      </c>
      <c r="N57" s="42">
        <v>4</v>
      </c>
      <c r="O57" s="42">
        <v>4</v>
      </c>
      <c r="P57" s="42">
        <v>10934</v>
      </c>
      <c r="Q57" s="42">
        <v>419</v>
      </c>
    </row>
    <row r="58" spans="1:17" x14ac:dyDescent="0.25">
      <c r="A58" t="s">
        <v>604</v>
      </c>
      <c r="B58" t="s">
        <v>459</v>
      </c>
      <c r="C58" t="s">
        <v>210</v>
      </c>
      <c r="D58" s="42">
        <v>6591</v>
      </c>
      <c r="E58" s="42">
        <v>29</v>
      </c>
      <c r="F58" s="42">
        <v>4151</v>
      </c>
      <c r="G58" s="42">
        <v>92</v>
      </c>
      <c r="H58" s="42">
        <v>4151</v>
      </c>
      <c r="I58" s="42">
        <v>92</v>
      </c>
      <c r="J58" s="42">
        <v>4041</v>
      </c>
      <c r="K58" s="42">
        <v>94</v>
      </c>
      <c r="L58" s="42">
        <v>110</v>
      </c>
      <c r="M58" s="42">
        <v>34</v>
      </c>
      <c r="N58" s="42">
        <v>0</v>
      </c>
      <c r="O58" s="42">
        <v>13</v>
      </c>
      <c r="P58" s="42">
        <v>2440</v>
      </c>
      <c r="Q58" s="42">
        <v>88</v>
      </c>
    </row>
    <row r="59" spans="1:17" x14ac:dyDescent="0.25">
      <c r="A59" t="s">
        <v>605</v>
      </c>
      <c r="B59" t="s">
        <v>460</v>
      </c>
      <c r="C59" t="s">
        <v>211</v>
      </c>
      <c r="D59" s="42">
        <v>27674</v>
      </c>
      <c r="E59" s="42">
        <v>83</v>
      </c>
      <c r="F59" s="42">
        <v>19264</v>
      </c>
      <c r="G59" s="42">
        <v>415</v>
      </c>
      <c r="H59" s="42">
        <v>19253</v>
      </c>
      <c r="I59" s="42">
        <v>414</v>
      </c>
      <c r="J59" s="42">
        <v>18941</v>
      </c>
      <c r="K59" s="42">
        <v>437</v>
      </c>
      <c r="L59" s="42">
        <v>312</v>
      </c>
      <c r="M59" s="42">
        <v>127</v>
      </c>
      <c r="N59" s="42">
        <v>11</v>
      </c>
      <c r="O59" s="42">
        <v>13</v>
      </c>
      <c r="P59" s="42">
        <v>8410</v>
      </c>
      <c r="Q59" s="42">
        <v>407</v>
      </c>
    </row>
    <row r="60" spans="1:17" x14ac:dyDescent="0.25">
      <c r="A60" t="s">
        <v>606</v>
      </c>
      <c r="B60" t="s">
        <v>461</v>
      </c>
      <c r="C60" t="s">
        <v>212</v>
      </c>
      <c r="D60" s="42">
        <v>16431</v>
      </c>
      <c r="E60" s="42">
        <v>105</v>
      </c>
      <c r="F60" s="42">
        <v>10522</v>
      </c>
      <c r="G60" s="42">
        <v>345</v>
      </c>
      <c r="H60" s="42">
        <v>10518</v>
      </c>
      <c r="I60" s="42">
        <v>344</v>
      </c>
      <c r="J60" s="42">
        <v>10243</v>
      </c>
      <c r="K60" s="42">
        <v>349</v>
      </c>
      <c r="L60" s="42">
        <v>275</v>
      </c>
      <c r="M60" s="42">
        <v>116</v>
      </c>
      <c r="N60" s="42">
        <v>4</v>
      </c>
      <c r="O60" s="42">
        <v>5</v>
      </c>
      <c r="P60" s="42">
        <v>5909</v>
      </c>
      <c r="Q60" s="42">
        <v>361</v>
      </c>
    </row>
    <row r="61" spans="1:17" x14ac:dyDescent="0.25">
      <c r="A61" t="s">
        <v>607</v>
      </c>
      <c r="B61" t="s">
        <v>462</v>
      </c>
      <c r="C61" t="s">
        <v>213</v>
      </c>
      <c r="D61" s="42">
        <v>5107</v>
      </c>
      <c r="E61" s="42">
        <v>25</v>
      </c>
      <c r="F61" s="42">
        <v>3240</v>
      </c>
      <c r="G61" s="42">
        <v>97</v>
      </c>
      <c r="H61" s="42">
        <v>3240</v>
      </c>
      <c r="I61" s="42">
        <v>97</v>
      </c>
      <c r="J61" s="42">
        <v>3076</v>
      </c>
      <c r="K61" s="42">
        <v>112</v>
      </c>
      <c r="L61" s="42">
        <v>164</v>
      </c>
      <c r="M61" s="42">
        <v>46</v>
      </c>
      <c r="N61" s="42">
        <v>0</v>
      </c>
      <c r="O61" s="42">
        <v>13</v>
      </c>
      <c r="P61" s="42">
        <v>1867</v>
      </c>
      <c r="Q61" s="42">
        <v>94</v>
      </c>
    </row>
    <row r="62" spans="1:17" x14ac:dyDescent="0.25">
      <c r="A62" t="s">
        <v>608</v>
      </c>
      <c r="B62" t="s">
        <v>463</v>
      </c>
      <c r="C62" t="s">
        <v>214</v>
      </c>
      <c r="D62" s="42">
        <v>128278</v>
      </c>
      <c r="E62" s="42">
        <v>298</v>
      </c>
      <c r="F62" s="42">
        <v>90275</v>
      </c>
      <c r="G62" s="42">
        <v>937</v>
      </c>
      <c r="H62" s="42">
        <v>90223</v>
      </c>
      <c r="I62" s="42">
        <v>942</v>
      </c>
      <c r="J62" s="42">
        <v>86991</v>
      </c>
      <c r="K62" s="42">
        <v>942</v>
      </c>
      <c r="L62" s="42">
        <v>3232</v>
      </c>
      <c r="M62" s="42">
        <v>469</v>
      </c>
      <c r="N62" s="42">
        <v>52</v>
      </c>
      <c r="O62" s="42">
        <v>48</v>
      </c>
      <c r="P62" s="42">
        <v>38003</v>
      </c>
      <c r="Q62" s="42">
        <v>973</v>
      </c>
    </row>
    <row r="63" spans="1:17" x14ac:dyDescent="0.25">
      <c r="A63" t="s">
        <v>609</v>
      </c>
      <c r="B63" t="s">
        <v>464</v>
      </c>
      <c r="C63" t="s">
        <v>215</v>
      </c>
      <c r="D63" s="42">
        <v>48652</v>
      </c>
      <c r="E63" s="42">
        <v>85</v>
      </c>
      <c r="F63" s="42">
        <v>29797</v>
      </c>
      <c r="G63" s="42">
        <v>436</v>
      </c>
      <c r="H63" s="42">
        <v>29764</v>
      </c>
      <c r="I63" s="42">
        <v>436</v>
      </c>
      <c r="J63" s="42">
        <v>28238</v>
      </c>
      <c r="K63" s="42">
        <v>488</v>
      </c>
      <c r="L63" s="42">
        <v>1526</v>
      </c>
      <c r="M63" s="42">
        <v>252</v>
      </c>
      <c r="N63" s="42">
        <v>33</v>
      </c>
      <c r="O63" s="42">
        <v>20</v>
      </c>
      <c r="P63" s="42">
        <v>18855</v>
      </c>
      <c r="Q63" s="42">
        <v>433</v>
      </c>
    </row>
    <row r="64" spans="1:17" x14ac:dyDescent="0.25">
      <c r="A64" t="s">
        <v>610</v>
      </c>
      <c r="B64" t="s">
        <v>465</v>
      </c>
      <c r="C64" t="s">
        <v>216</v>
      </c>
      <c r="D64" s="42">
        <v>11168</v>
      </c>
      <c r="E64" s="42">
        <v>56</v>
      </c>
      <c r="F64" s="42">
        <v>7617</v>
      </c>
      <c r="G64" s="42">
        <v>175</v>
      </c>
      <c r="H64" s="42">
        <v>7615</v>
      </c>
      <c r="I64" s="42">
        <v>175</v>
      </c>
      <c r="J64" s="42">
        <v>7404</v>
      </c>
      <c r="K64" s="42">
        <v>177</v>
      </c>
      <c r="L64" s="42">
        <v>211</v>
      </c>
      <c r="M64" s="42">
        <v>61</v>
      </c>
      <c r="N64" s="42">
        <v>2</v>
      </c>
      <c r="O64" s="42">
        <v>4</v>
      </c>
      <c r="P64" s="42">
        <v>3551</v>
      </c>
      <c r="Q64" s="42">
        <v>187</v>
      </c>
    </row>
    <row r="65" spans="1:17" x14ac:dyDescent="0.25">
      <c r="A65" t="s">
        <v>611</v>
      </c>
      <c r="B65" t="s">
        <v>466</v>
      </c>
      <c r="C65" t="s">
        <v>217</v>
      </c>
      <c r="D65" s="42">
        <v>24510</v>
      </c>
      <c r="E65" s="42">
        <v>53</v>
      </c>
      <c r="F65" s="42">
        <v>13916</v>
      </c>
      <c r="G65" s="42">
        <v>262</v>
      </c>
      <c r="H65" s="42">
        <v>13907</v>
      </c>
      <c r="I65" s="42">
        <v>261</v>
      </c>
      <c r="J65" s="42">
        <v>13078</v>
      </c>
      <c r="K65" s="42">
        <v>288</v>
      </c>
      <c r="L65" s="42">
        <v>829</v>
      </c>
      <c r="M65" s="42">
        <v>127</v>
      </c>
      <c r="N65" s="42">
        <v>9</v>
      </c>
      <c r="O65" s="42">
        <v>9</v>
      </c>
      <c r="P65" s="42">
        <v>10594</v>
      </c>
      <c r="Q65" s="42">
        <v>273</v>
      </c>
    </row>
    <row r="66" spans="1:17" x14ac:dyDescent="0.25">
      <c r="A66" t="s">
        <v>612</v>
      </c>
      <c r="B66" t="s">
        <v>467</v>
      </c>
      <c r="C66" t="s">
        <v>218</v>
      </c>
      <c r="D66" s="42">
        <v>7114</v>
      </c>
      <c r="E66" s="42">
        <v>59</v>
      </c>
      <c r="F66" s="42">
        <v>4677</v>
      </c>
      <c r="G66" s="42">
        <v>165</v>
      </c>
      <c r="H66" s="42">
        <v>4676</v>
      </c>
      <c r="I66" s="42">
        <v>165</v>
      </c>
      <c r="J66" s="42">
        <v>4535</v>
      </c>
      <c r="K66" s="42">
        <v>175</v>
      </c>
      <c r="L66" s="42">
        <v>141</v>
      </c>
      <c r="M66" s="42">
        <v>64</v>
      </c>
      <c r="N66" s="42">
        <v>1</v>
      </c>
      <c r="O66" s="42">
        <v>3</v>
      </c>
      <c r="P66" s="42">
        <v>2437</v>
      </c>
      <c r="Q66" s="42">
        <v>149</v>
      </c>
    </row>
    <row r="67" spans="1:17" x14ac:dyDescent="0.25">
      <c r="A67" t="s">
        <v>613</v>
      </c>
      <c r="B67" t="s">
        <v>468</v>
      </c>
      <c r="C67" t="s">
        <v>219</v>
      </c>
      <c r="D67" s="42">
        <v>24227</v>
      </c>
      <c r="E67" s="42">
        <v>97</v>
      </c>
      <c r="F67" s="42">
        <v>16047</v>
      </c>
      <c r="G67" s="42">
        <v>333</v>
      </c>
      <c r="H67" s="42">
        <v>15992</v>
      </c>
      <c r="I67" s="42">
        <v>337</v>
      </c>
      <c r="J67" s="42">
        <v>15422</v>
      </c>
      <c r="K67" s="42">
        <v>375</v>
      </c>
      <c r="L67" s="42">
        <v>570</v>
      </c>
      <c r="M67" s="42">
        <v>159</v>
      </c>
      <c r="N67" s="42">
        <v>55</v>
      </c>
      <c r="O67" s="42">
        <v>45</v>
      </c>
      <c r="P67" s="42">
        <v>8180</v>
      </c>
      <c r="Q67" s="42">
        <v>314</v>
      </c>
    </row>
    <row r="68" spans="1:17" x14ac:dyDescent="0.25">
      <c r="A68" t="s">
        <v>614</v>
      </c>
      <c r="B68" t="s">
        <v>469</v>
      </c>
      <c r="C68" t="s">
        <v>220</v>
      </c>
      <c r="D68" s="42">
        <v>9237</v>
      </c>
      <c r="E68" s="42">
        <v>37</v>
      </c>
      <c r="F68" s="42">
        <v>5782</v>
      </c>
      <c r="G68" s="42">
        <v>144</v>
      </c>
      <c r="H68" s="42">
        <v>5753</v>
      </c>
      <c r="I68" s="42">
        <v>150</v>
      </c>
      <c r="J68" s="42">
        <v>5701</v>
      </c>
      <c r="K68" s="42">
        <v>147</v>
      </c>
      <c r="L68" s="42">
        <v>52</v>
      </c>
      <c r="M68" s="42">
        <v>15</v>
      </c>
      <c r="N68" s="42">
        <v>29</v>
      </c>
      <c r="O68" s="42">
        <v>25</v>
      </c>
      <c r="P68" s="42">
        <v>3455</v>
      </c>
      <c r="Q68" s="42">
        <v>138</v>
      </c>
    </row>
    <row r="69" spans="1:17" x14ac:dyDescent="0.25">
      <c r="A69" t="s">
        <v>615</v>
      </c>
      <c r="B69" t="s">
        <v>470</v>
      </c>
      <c r="C69" t="s">
        <v>221</v>
      </c>
      <c r="D69" s="42">
        <v>431875</v>
      </c>
      <c r="E69" s="42">
        <v>421</v>
      </c>
      <c r="F69" s="42">
        <v>296854</v>
      </c>
      <c r="G69" s="42">
        <v>2151</v>
      </c>
      <c r="H69" s="42">
        <v>296611</v>
      </c>
      <c r="I69" s="42">
        <v>2151</v>
      </c>
      <c r="J69" s="42">
        <v>282809</v>
      </c>
      <c r="K69" s="42">
        <v>2218</v>
      </c>
      <c r="L69" s="42">
        <v>13802</v>
      </c>
      <c r="M69" s="42">
        <v>903</v>
      </c>
      <c r="N69" s="42">
        <v>243</v>
      </c>
      <c r="O69" s="42">
        <v>109</v>
      </c>
      <c r="P69" s="42">
        <v>135021</v>
      </c>
      <c r="Q69" s="42">
        <v>2236</v>
      </c>
    </row>
    <row r="70" spans="1:17" x14ac:dyDescent="0.25">
      <c r="A70" t="s">
        <v>616</v>
      </c>
      <c r="B70" t="s">
        <v>471</v>
      </c>
      <c r="C70" t="s">
        <v>222</v>
      </c>
      <c r="D70" s="42">
        <v>3076</v>
      </c>
      <c r="E70" s="42">
        <v>18</v>
      </c>
      <c r="F70" s="42">
        <v>2051</v>
      </c>
      <c r="G70" s="42">
        <v>67</v>
      </c>
      <c r="H70" s="42">
        <v>2051</v>
      </c>
      <c r="I70" s="42">
        <v>67</v>
      </c>
      <c r="J70" s="42">
        <v>2020</v>
      </c>
      <c r="K70" s="42">
        <v>67</v>
      </c>
      <c r="L70" s="42">
        <v>31</v>
      </c>
      <c r="M70" s="42">
        <v>16</v>
      </c>
      <c r="N70" s="42">
        <v>0</v>
      </c>
      <c r="O70" s="42">
        <v>9</v>
      </c>
      <c r="P70" s="42">
        <v>1025</v>
      </c>
      <c r="Q70" s="42">
        <v>67</v>
      </c>
    </row>
    <row r="71" spans="1:17" x14ac:dyDescent="0.25">
      <c r="A71" t="s">
        <v>617</v>
      </c>
      <c r="B71" t="s">
        <v>472</v>
      </c>
      <c r="C71" t="s">
        <v>223</v>
      </c>
      <c r="D71" s="42">
        <v>12019</v>
      </c>
      <c r="E71" s="42">
        <v>48</v>
      </c>
      <c r="F71" s="42">
        <v>7382</v>
      </c>
      <c r="G71" s="42">
        <v>211</v>
      </c>
      <c r="H71" s="42">
        <v>7380</v>
      </c>
      <c r="I71" s="42">
        <v>211</v>
      </c>
      <c r="J71" s="42">
        <v>7238</v>
      </c>
      <c r="K71" s="42">
        <v>215</v>
      </c>
      <c r="L71" s="42">
        <v>142</v>
      </c>
      <c r="M71" s="42">
        <v>37</v>
      </c>
      <c r="N71" s="42">
        <v>2</v>
      </c>
      <c r="O71" s="42">
        <v>3</v>
      </c>
      <c r="P71" s="42">
        <v>4637</v>
      </c>
      <c r="Q71" s="42">
        <v>213</v>
      </c>
    </row>
    <row r="72" spans="1:17" x14ac:dyDescent="0.25">
      <c r="A72" t="s">
        <v>618</v>
      </c>
      <c r="B72" t="s">
        <v>473</v>
      </c>
      <c r="C72" t="s">
        <v>224</v>
      </c>
      <c r="D72" s="42">
        <v>11518</v>
      </c>
      <c r="E72" s="42">
        <v>47</v>
      </c>
      <c r="F72" s="42">
        <v>7228</v>
      </c>
      <c r="G72" s="42">
        <v>172</v>
      </c>
      <c r="H72" s="42">
        <v>7228</v>
      </c>
      <c r="I72" s="42">
        <v>172</v>
      </c>
      <c r="J72" s="42">
        <v>7048</v>
      </c>
      <c r="K72" s="42">
        <v>171</v>
      </c>
      <c r="L72" s="42">
        <v>180</v>
      </c>
      <c r="M72" s="42">
        <v>47</v>
      </c>
      <c r="N72" s="42">
        <v>0</v>
      </c>
      <c r="O72" s="42">
        <v>15</v>
      </c>
      <c r="P72" s="42">
        <v>4290</v>
      </c>
      <c r="Q72" s="42">
        <v>179</v>
      </c>
    </row>
    <row r="73" spans="1:17" x14ac:dyDescent="0.25">
      <c r="A73" t="s">
        <v>619</v>
      </c>
      <c r="B73" t="s">
        <v>474</v>
      </c>
      <c r="C73" t="s">
        <v>225</v>
      </c>
      <c r="D73" s="42">
        <v>54548</v>
      </c>
      <c r="E73" s="42">
        <v>194</v>
      </c>
      <c r="F73" s="42">
        <v>35272</v>
      </c>
      <c r="G73" s="42">
        <v>624</v>
      </c>
      <c r="H73" s="42">
        <v>35212</v>
      </c>
      <c r="I73" s="42">
        <v>624</v>
      </c>
      <c r="J73" s="42">
        <v>33588</v>
      </c>
      <c r="K73" s="42">
        <v>734</v>
      </c>
      <c r="L73" s="42">
        <v>1624</v>
      </c>
      <c r="M73" s="42">
        <v>411</v>
      </c>
      <c r="N73" s="42">
        <v>60</v>
      </c>
      <c r="O73" s="42">
        <v>49</v>
      </c>
      <c r="P73" s="42">
        <v>19276</v>
      </c>
      <c r="Q73" s="42">
        <v>561</v>
      </c>
    </row>
    <row r="74" spans="1:17" x14ac:dyDescent="0.25">
      <c r="A74" t="s">
        <v>620</v>
      </c>
      <c r="B74" t="s">
        <v>475</v>
      </c>
      <c r="C74" t="s">
        <v>226</v>
      </c>
      <c r="D74" s="42">
        <v>7588</v>
      </c>
      <c r="E74" s="42">
        <v>59</v>
      </c>
      <c r="F74" s="42">
        <v>5185</v>
      </c>
      <c r="G74" s="42">
        <v>154</v>
      </c>
      <c r="H74" s="42">
        <v>5175</v>
      </c>
      <c r="I74" s="42">
        <v>152</v>
      </c>
      <c r="J74" s="42">
        <v>5042</v>
      </c>
      <c r="K74" s="42">
        <v>172</v>
      </c>
      <c r="L74" s="42">
        <v>133</v>
      </c>
      <c r="M74" s="42">
        <v>63</v>
      </c>
      <c r="N74" s="42">
        <v>10</v>
      </c>
      <c r="O74" s="42">
        <v>8</v>
      </c>
      <c r="P74" s="42">
        <v>2403</v>
      </c>
      <c r="Q74" s="42">
        <v>136</v>
      </c>
    </row>
    <row r="75" spans="1:17" x14ac:dyDescent="0.25">
      <c r="A75" t="s">
        <v>621</v>
      </c>
      <c r="B75" t="s">
        <v>476</v>
      </c>
      <c r="C75" t="s">
        <v>227</v>
      </c>
      <c r="D75" s="42">
        <v>12082</v>
      </c>
      <c r="E75" s="42">
        <v>63</v>
      </c>
      <c r="F75" s="42">
        <v>8098</v>
      </c>
      <c r="G75" s="42">
        <v>204</v>
      </c>
      <c r="H75" s="42">
        <v>8098</v>
      </c>
      <c r="I75" s="42">
        <v>204</v>
      </c>
      <c r="J75" s="42">
        <v>7757</v>
      </c>
      <c r="K75" s="42">
        <v>190</v>
      </c>
      <c r="L75" s="42">
        <v>341</v>
      </c>
      <c r="M75" s="42">
        <v>109</v>
      </c>
      <c r="N75" s="42">
        <v>0</v>
      </c>
      <c r="O75" s="42">
        <v>15</v>
      </c>
      <c r="P75" s="42">
        <v>3984</v>
      </c>
      <c r="Q75" s="42">
        <v>205</v>
      </c>
    </row>
    <row r="76" spans="1:17" x14ac:dyDescent="0.25">
      <c r="A76" t="s">
        <v>622</v>
      </c>
      <c r="B76" t="s">
        <v>477</v>
      </c>
      <c r="C76" t="s">
        <v>228</v>
      </c>
      <c r="D76" s="42">
        <v>167409</v>
      </c>
      <c r="E76" s="42">
        <v>223</v>
      </c>
      <c r="F76" s="42">
        <v>102451</v>
      </c>
      <c r="G76" s="42">
        <v>971</v>
      </c>
      <c r="H76" s="42">
        <v>102078</v>
      </c>
      <c r="I76" s="42">
        <v>993</v>
      </c>
      <c r="J76" s="42">
        <v>97518</v>
      </c>
      <c r="K76" s="42">
        <v>948</v>
      </c>
      <c r="L76" s="42">
        <v>4560</v>
      </c>
      <c r="M76" s="42">
        <v>516</v>
      </c>
      <c r="N76" s="42">
        <v>373</v>
      </c>
      <c r="O76" s="42">
        <v>157</v>
      </c>
      <c r="P76" s="42">
        <v>64958</v>
      </c>
      <c r="Q76" s="42">
        <v>955</v>
      </c>
    </row>
    <row r="77" spans="1:17" x14ac:dyDescent="0.25">
      <c r="A77" t="s">
        <v>623</v>
      </c>
      <c r="B77" t="s">
        <v>478</v>
      </c>
      <c r="C77" t="s">
        <v>229</v>
      </c>
      <c r="D77" s="42">
        <v>117738</v>
      </c>
      <c r="E77" s="42">
        <v>330</v>
      </c>
      <c r="F77" s="42">
        <v>88661</v>
      </c>
      <c r="G77" s="42">
        <v>1041</v>
      </c>
      <c r="H77" s="42">
        <v>88523</v>
      </c>
      <c r="I77" s="42">
        <v>1045</v>
      </c>
      <c r="J77" s="42">
        <v>85890</v>
      </c>
      <c r="K77" s="42">
        <v>1119</v>
      </c>
      <c r="L77" s="42">
        <v>2633</v>
      </c>
      <c r="M77" s="42">
        <v>450</v>
      </c>
      <c r="N77" s="42">
        <v>138</v>
      </c>
      <c r="O77" s="42">
        <v>95</v>
      </c>
      <c r="P77" s="42">
        <v>29077</v>
      </c>
      <c r="Q77" s="42">
        <v>1012</v>
      </c>
    </row>
    <row r="78" spans="1:17" x14ac:dyDescent="0.25">
      <c r="A78" t="s">
        <v>624</v>
      </c>
      <c r="B78" t="s">
        <v>479</v>
      </c>
      <c r="C78" t="s">
        <v>230</v>
      </c>
      <c r="D78" s="42">
        <v>76474</v>
      </c>
      <c r="E78" s="42">
        <v>228</v>
      </c>
      <c r="F78" s="42">
        <v>55438</v>
      </c>
      <c r="G78" s="42">
        <v>841</v>
      </c>
      <c r="H78" s="42">
        <v>55244</v>
      </c>
      <c r="I78" s="42">
        <v>845</v>
      </c>
      <c r="J78" s="42">
        <v>53437</v>
      </c>
      <c r="K78" s="42">
        <v>942</v>
      </c>
      <c r="L78" s="42">
        <v>1807</v>
      </c>
      <c r="M78" s="42">
        <v>454</v>
      </c>
      <c r="N78" s="42">
        <v>194</v>
      </c>
      <c r="O78" s="42">
        <v>184</v>
      </c>
      <c r="P78" s="42">
        <v>21036</v>
      </c>
      <c r="Q78" s="42">
        <v>858</v>
      </c>
    </row>
    <row r="79" spans="1:17" x14ac:dyDescent="0.25">
      <c r="A79" t="s">
        <v>625</v>
      </c>
      <c r="B79" t="s">
        <v>480</v>
      </c>
      <c r="C79" t="s">
        <v>231</v>
      </c>
      <c r="D79" s="42">
        <v>11950</v>
      </c>
      <c r="E79" s="42">
        <v>52</v>
      </c>
      <c r="F79" s="42">
        <v>8027</v>
      </c>
      <c r="G79" s="42">
        <v>152</v>
      </c>
      <c r="H79" s="42">
        <v>8025</v>
      </c>
      <c r="I79" s="42">
        <v>152</v>
      </c>
      <c r="J79" s="42">
        <v>7713</v>
      </c>
      <c r="K79" s="42">
        <v>155</v>
      </c>
      <c r="L79" s="42">
        <v>312</v>
      </c>
      <c r="M79" s="42">
        <v>68</v>
      </c>
      <c r="N79" s="42">
        <v>2</v>
      </c>
      <c r="O79" s="42">
        <v>4</v>
      </c>
      <c r="P79" s="42">
        <v>3923</v>
      </c>
      <c r="Q79" s="42">
        <v>155</v>
      </c>
    </row>
    <row r="80" spans="1:17" x14ac:dyDescent="0.25">
      <c r="A80" t="s">
        <v>626</v>
      </c>
      <c r="B80" t="s">
        <v>481</v>
      </c>
      <c r="C80" t="s">
        <v>232</v>
      </c>
      <c r="D80" s="42">
        <v>125977</v>
      </c>
      <c r="E80" s="42">
        <v>253</v>
      </c>
      <c r="F80" s="42">
        <v>87928</v>
      </c>
      <c r="G80" s="42">
        <v>994</v>
      </c>
      <c r="H80" s="42">
        <v>87699</v>
      </c>
      <c r="I80" s="42">
        <v>982</v>
      </c>
      <c r="J80" s="42">
        <v>83921</v>
      </c>
      <c r="K80" s="42">
        <v>1051</v>
      </c>
      <c r="L80" s="42">
        <v>3778</v>
      </c>
      <c r="M80" s="42">
        <v>593</v>
      </c>
      <c r="N80" s="42">
        <v>229</v>
      </c>
      <c r="O80" s="42">
        <v>151</v>
      </c>
      <c r="P80" s="42">
        <v>38049</v>
      </c>
      <c r="Q80" s="42">
        <v>1015</v>
      </c>
    </row>
    <row r="81" spans="1:17" x14ac:dyDescent="0.25">
      <c r="A81" t="s">
        <v>627</v>
      </c>
      <c r="B81" t="s">
        <v>482</v>
      </c>
      <c r="C81" t="s">
        <v>233</v>
      </c>
      <c r="D81" s="42">
        <v>29291</v>
      </c>
      <c r="E81" s="42">
        <v>123</v>
      </c>
      <c r="F81" s="42">
        <v>19502</v>
      </c>
      <c r="G81" s="42">
        <v>516</v>
      </c>
      <c r="H81" s="42">
        <v>19500</v>
      </c>
      <c r="I81" s="42">
        <v>517</v>
      </c>
      <c r="J81" s="42">
        <v>18903</v>
      </c>
      <c r="K81" s="42">
        <v>475</v>
      </c>
      <c r="L81" s="42">
        <v>597</v>
      </c>
      <c r="M81" s="42">
        <v>188</v>
      </c>
      <c r="N81" s="42">
        <v>2</v>
      </c>
      <c r="O81" s="42">
        <v>6</v>
      </c>
      <c r="P81" s="42">
        <v>9789</v>
      </c>
      <c r="Q81" s="42">
        <v>536</v>
      </c>
    </row>
    <row r="82" spans="1:17" x14ac:dyDescent="0.25">
      <c r="A82" t="s">
        <v>628</v>
      </c>
      <c r="B82" t="s">
        <v>483</v>
      </c>
      <c r="C82" t="s">
        <v>234</v>
      </c>
      <c r="D82" s="42">
        <v>7788</v>
      </c>
      <c r="E82" s="42">
        <v>41</v>
      </c>
      <c r="F82" s="42">
        <v>5119</v>
      </c>
      <c r="G82" s="42">
        <v>146</v>
      </c>
      <c r="H82" s="42">
        <v>5110</v>
      </c>
      <c r="I82" s="42">
        <v>146</v>
      </c>
      <c r="J82" s="42">
        <v>5031</v>
      </c>
      <c r="K82" s="42">
        <v>148</v>
      </c>
      <c r="L82" s="42">
        <v>79</v>
      </c>
      <c r="M82" s="42">
        <v>37</v>
      </c>
      <c r="N82" s="42">
        <v>9</v>
      </c>
      <c r="O82" s="42">
        <v>10</v>
      </c>
      <c r="P82" s="42">
        <v>2669</v>
      </c>
      <c r="Q82" s="42">
        <v>144</v>
      </c>
    </row>
    <row r="83" spans="1:17" x14ac:dyDescent="0.25">
      <c r="A83" t="s">
        <v>629</v>
      </c>
      <c r="B83" t="s">
        <v>484</v>
      </c>
      <c r="C83" t="s">
        <v>235</v>
      </c>
      <c r="D83" s="42">
        <v>7783</v>
      </c>
      <c r="E83" s="42">
        <v>95</v>
      </c>
      <c r="F83" s="42">
        <v>4718</v>
      </c>
      <c r="G83" s="42">
        <v>186</v>
      </c>
      <c r="H83" s="42">
        <v>4703</v>
      </c>
      <c r="I83" s="42">
        <v>188</v>
      </c>
      <c r="J83" s="42">
        <v>4515</v>
      </c>
      <c r="K83" s="42">
        <v>195</v>
      </c>
      <c r="L83" s="42">
        <v>188</v>
      </c>
      <c r="M83" s="42">
        <v>57</v>
      </c>
      <c r="N83" s="42">
        <v>15</v>
      </c>
      <c r="O83" s="42">
        <v>16</v>
      </c>
      <c r="P83" s="42">
        <v>3065</v>
      </c>
      <c r="Q83" s="42">
        <v>157</v>
      </c>
    </row>
    <row r="84" spans="1:17" x14ac:dyDescent="0.25">
      <c r="A84" t="s">
        <v>630</v>
      </c>
      <c r="B84" t="s">
        <v>485</v>
      </c>
      <c r="C84" t="s">
        <v>236</v>
      </c>
      <c r="D84" s="42">
        <v>19848</v>
      </c>
      <c r="E84" s="42">
        <v>54</v>
      </c>
      <c r="F84" s="42">
        <v>11970</v>
      </c>
      <c r="G84" s="42">
        <v>272</v>
      </c>
      <c r="H84" s="42">
        <v>11930</v>
      </c>
      <c r="I84" s="42">
        <v>282</v>
      </c>
      <c r="J84" s="42">
        <v>11390</v>
      </c>
      <c r="K84" s="42">
        <v>263</v>
      </c>
      <c r="L84" s="42">
        <v>540</v>
      </c>
      <c r="M84" s="42">
        <v>114</v>
      </c>
      <c r="N84" s="42">
        <v>40</v>
      </c>
      <c r="O84" s="42">
        <v>29</v>
      </c>
      <c r="P84" s="42">
        <v>7878</v>
      </c>
      <c r="Q84" s="42">
        <v>273</v>
      </c>
    </row>
    <row r="85" spans="1:17" x14ac:dyDescent="0.25">
      <c r="A85" t="s">
        <v>631</v>
      </c>
      <c r="B85" t="s">
        <v>486</v>
      </c>
      <c r="C85" t="s">
        <v>237</v>
      </c>
      <c r="D85" s="42">
        <v>2625</v>
      </c>
      <c r="E85" s="42">
        <v>22</v>
      </c>
      <c r="F85" s="42">
        <v>1626</v>
      </c>
      <c r="G85" s="42">
        <v>80</v>
      </c>
      <c r="H85" s="42">
        <v>1623</v>
      </c>
      <c r="I85" s="42">
        <v>80</v>
      </c>
      <c r="J85" s="42">
        <v>1543</v>
      </c>
      <c r="K85" s="42">
        <v>90</v>
      </c>
      <c r="L85" s="42">
        <v>80</v>
      </c>
      <c r="M85" s="42">
        <v>32</v>
      </c>
      <c r="N85" s="42">
        <v>3</v>
      </c>
      <c r="O85" s="42">
        <v>5</v>
      </c>
      <c r="P85" s="42">
        <v>999</v>
      </c>
      <c r="Q85" s="42">
        <v>80</v>
      </c>
    </row>
    <row r="86" spans="1:17" x14ac:dyDescent="0.25">
      <c r="A86" t="s">
        <v>632</v>
      </c>
      <c r="B86" t="s">
        <v>487</v>
      </c>
      <c r="C86" t="s">
        <v>238</v>
      </c>
      <c r="D86" s="42">
        <v>17326</v>
      </c>
      <c r="E86" s="42">
        <v>75</v>
      </c>
      <c r="F86" s="42">
        <v>11412</v>
      </c>
      <c r="G86" s="42">
        <v>227</v>
      </c>
      <c r="H86" s="42">
        <v>11395</v>
      </c>
      <c r="I86" s="42">
        <v>232</v>
      </c>
      <c r="J86" s="42">
        <v>11139</v>
      </c>
      <c r="K86" s="42">
        <v>237</v>
      </c>
      <c r="L86" s="42">
        <v>256</v>
      </c>
      <c r="M86" s="42">
        <v>71</v>
      </c>
      <c r="N86" s="42">
        <v>17</v>
      </c>
      <c r="O86" s="42">
        <v>23</v>
      </c>
      <c r="P86" s="42">
        <v>5914</v>
      </c>
      <c r="Q86" s="42">
        <v>216</v>
      </c>
    </row>
    <row r="87" spans="1:17" x14ac:dyDescent="0.25">
      <c r="A87" t="s">
        <v>633</v>
      </c>
      <c r="B87" t="s">
        <v>488</v>
      </c>
      <c r="C87" t="s">
        <v>239</v>
      </c>
      <c r="D87" s="42">
        <v>10871</v>
      </c>
      <c r="E87" s="42">
        <v>86</v>
      </c>
      <c r="F87" s="42">
        <v>7014</v>
      </c>
      <c r="G87" s="42">
        <v>210</v>
      </c>
      <c r="H87" s="42">
        <v>6971</v>
      </c>
      <c r="I87" s="42">
        <v>215</v>
      </c>
      <c r="J87" s="42">
        <v>6565</v>
      </c>
      <c r="K87" s="42">
        <v>262</v>
      </c>
      <c r="L87" s="42">
        <v>406</v>
      </c>
      <c r="M87" s="42">
        <v>182</v>
      </c>
      <c r="N87" s="42">
        <v>43</v>
      </c>
      <c r="O87" s="42">
        <v>43</v>
      </c>
      <c r="P87" s="42">
        <v>3857</v>
      </c>
      <c r="Q87" s="42">
        <v>200</v>
      </c>
    </row>
    <row r="88" spans="1:17" x14ac:dyDescent="0.25">
      <c r="A88" t="s">
        <v>634</v>
      </c>
      <c r="B88" t="s">
        <v>489</v>
      </c>
      <c r="C88" t="s">
        <v>240</v>
      </c>
      <c r="D88" s="42">
        <v>15145</v>
      </c>
      <c r="E88" s="42">
        <v>115</v>
      </c>
      <c r="F88" s="42">
        <v>9785</v>
      </c>
      <c r="G88" s="42">
        <v>252</v>
      </c>
      <c r="H88" s="42">
        <v>9785</v>
      </c>
      <c r="I88" s="42">
        <v>252</v>
      </c>
      <c r="J88" s="42">
        <v>9397</v>
      </c>
      <c r="K88" s="42">
        <v>251</v>
      </c>
      <c r="L88" s="42">
        <v>388</v>
      </c>
      <c r="M88" s="42">
        <v>130</v>
      </c>
      <c r="N88" s="42">
        <v>0</v>
      </c>
      <c r="O88" s="42">
        <v>15</v>
      </c>
      <c r="P88" s="42">
        <v>5360</v>
      </c>
      <c r="Q88" s="42">
        <v>231</v>
      </c>
    </row>
    <row r="89" spans="1:17" x14ac:dyDescent="0.25">
      <c r="A89" t="s">
        <v>635</v>
      </c>
      <c r="B89" t="s">
        <v>490</v>
      </c>
      <c r="C89" t="s">
        <v>241</v>
      </c>
      <c r="D89" s="42">
        <v>214557</v>
      </c>
      <c r="E89" s="42">
        <v>419</v>
      </c>
      <c r="F89" s="42">
        <v>146947</v>
      </c>
      <c r="G89" s="42">
        <v>1355</v>
      </c>
      <c r="H89" s="42">
        <v>146800</v>
      </c>
      <c r="I89" s="42">
        <v>1341</v>
      </c>
      <c r="J89" s="42">
        <v>141950</v>
      </c>
      <c r="K89" s="42">
        <v>1263</v>
      </c>
      <c r="L89" s="42">
        <v>4850</v>
      </c>
      <c r="M89" s="42">
        <v>627</v>
      </c>
      <c r="N89" s="42">
        <v>147</v>
      </c>
      <c r="O89" s="42">
        <v>136</v>
      </c>
      <c r="P89" s="42">
        <v>67610</v>
      </c>
      <c r="Q89" s="42">
        <v>1325</v>
      </c>
    </row>
    <row r="90" spans="1:17" x14ac:dyDescent="0.25">
      <c r="A90" t="s">
        <v>636</v>
      </c>
      <c r="B90" t="s">
        <v>491</v>
      </c>
      <c r="C90" t="s">
        <v>242</v>
      </c>
      <c r="D90" s="42">
        <v>8548</v>
      </c>
      <c r="E90" s="42">
        <v>68</v>
      </c>
      <c r="F90" s="42">
        <v>5590</v>
      </c>
      <c r="G90" s="42">
        <v>228</v>
      </c>
      <c r="H90" s="42">
        <v>5590</v>
      </c>
      <c r="I90" s="42">
        <v>228</v>
      </c>
      <c r="J90" s="42">
        <v>5282</v>
      </c>
      <c r="K90" s="42">
        <v>224</v>
      </c>
      <c r="L90" s="42">
        <v>308</v>
      </c>
      <c r="M90" s="42">
        <v>130</v>
      </c>
      <c r="N90" s="42">
        <v>0</v>
      </c>
      <c r="O90" s="42">
        <v>15</v>
      </c>
      <c r="P90" s="42">
        <v>2958</v>
      </c>
      <c r="Q90" s="42">
        <v>245</v>
      </c>
    </row>
    <row r="91" spans="1:17" x14ac:dyDescent="0.25">
      <c r="A91" t="s">
        <v>637</v>
      </c>
      <c r="B91" t="s">
        <v>492</v>
      </c>
      <c r="C91" t="s">
        <v>243</v>
      </c>
      <c r="D91" s="42">
        <v>5092</v>
      </c>
      <c r="E91" s="42">
        <v>36</v>
      </c>
      <c r="F91" s="42">
        <v>3229</v>
      </c>
      <c r="G91" s="42">
        <v>130</v>
      </c>
      <c r="H91" s="42">
        <v>3226</v>
      </c>
      <c r="I91" s="42">
        <v>129</v>
      </c>
      <c r="J91" s="42">
        <v>3073</v>
      </c>
      <c r="K91" s="42">
        <v>148</v>
      </c>
      <c r="L91" s="42">
        <v>153</v>
      </c>
      <c r="M91" s="42">
        <v>82</v>
      </c>
      <c r="N91" s="42">
        <v>3</v>
      </c>
      <c r="O91" s="42">
        <v>6</v>
      </c>
      <c r="P91" s="42">
        <v>1863</v>
      </c>
      <c r="Q91" s="42">
        <v>128</v>
      </c>
    </row>
    <row r="92" spans="1:17" x14ac:dyDescent="0.25">
      <c r="A92" t="s">
        <v>638</v>
      </c>
      <c r="B92" t="s">
        <v>493</v>
      </c>
      <c r="C92" t="s">
        <v>244</v>
      </c>
      <c r="D92" s="42">
        <v>41747</v>
      </c>
      <c r="E92" s="42">
        <v>114</v>
      </c>
      <c r="F92" s="42">
        <v>28580</v>
      </c>
      <c r="G92" s="42">
        <v>484</v>
      </c>
      <c r="H92" s="42">
        <v>28544</v>
      </c>
      <c r="I92" s="42">
        <v>481</v>
      </c>
      <c r="J92" s="42">
        <v>27679</v>
      </c>
      <c r="K92" s="42">
        <v>553</v>
      </c>
      <c r="L92" s="42">
        <v>865</v>
      </c>
      <c r="M92" s="42">
        <v>218</v>
      </c>
      <c r="N92" s="42">
        <v>36</v>
      </c>
      <c r="O92" s="42">
        <v>54</v>
      </c>
      <c r="P92" s="42">
        <v>13167</v>
      </c>
      <c r="Q92" s="42">
        <v>493</v>
      </c>
    </row>
    <row r="93" spans="1:17" x14ac:dyDescent="0.25">
      <c r="A93" t="s">
        <v>639</v>
      </c>
      <c r="B93" t="s">
        <v>494</v>
      </c>
      <c r="C93" t="s">
        <v>245</v>
      </c>
      <c r="D93" s="42">
        <v>110450</v>
      </c>
      <c r="E93" s="42">
        <v>274</v>
      </c>
      <c r="F93" s="42">
        <v>80276</v>
      </c>
      <c r="G93" s="42">
        <v>1047</v>
      </c>
      <c r="H93" s="42">
        <v>80214</v>
      </c>
      <c r="I93" s="42">
        <v>1038</v>
      </c>
      <c r="J93" s="42">
        <v>78497</v>
      </c>
      <c r="K93" s="42">
        <v>1035</v>
      </c>
      <c r="L93" s="42">
        <v>1717</v>
      </c>
      <c r="M93" s="42">
        <v>392</v>
      </c>
      <c r="N93" s="42">
        <v>62</v>
      </c>
      <c r="O93" s="42">
        <v>54</v>
      </c>
      <c r="P93" s="42">
        <v>30174</v>
      </c>
      <c r="Q93" s="42">
        <v>1049</v>
      </c>
    </row>
    <row r="94" spans="1:17" x14ac:dyDescent="0.25">
      <c r="A94" t="s">
        <v>640</v>
      </c>
      <c r="B94" t="s">
        <v>495</v>
      </c>
      <c r="C94" t="s">
        <v>246</v>
      </c>
      <c r="D94" s="42">
        <v>7555</v>
      </c>
      <c r="E94" s="42">
        <v>45</v>
      </c>
      <c r="F94" s="42">
        <v>4914</v>
      </c>
      <c r="G94" s="42">
        <v>104</v>
      </c>
      <c r="H94" s="42">
        <v>4910</v>
      </c>
      <c r="I94" s="42">
        <v>104</v>
      </c>
      <c r="J94" s="42">
        <v>4742</v>
      </c>
      <c r="K94" s="42">
        <v>117</v>
      </c>
      <c r="L94" s="42">
        <v>168</v>
      </c>
      <c r="M94" s="42">
        <v>65</v>
      </c>
      <c r="N94" s="42">
        <v>4</v>
      </c>
      <c r="O94" s="42">
        <v>7</v>
      </c>
      <c r="P94" s="42">
        <v>2641</v>
      </c>
      <c r="Q94" s="42">
        <v>113</v>
      </c>
    </row>
    <row r="95" spans="1:17" x14ac:dyDescent="0.25">
      <c r="A95" t="s">
        <v>641</v>
      </c>
      <c r="B95" t="s">
        <v>496</v>
      </c>
      <c r="C95" t="s">
        <v>369</v>
      </c>
      <c r="D95" s="42">
        <v>141</v>
      </c>
      <c r="E95" s="42">
        <v>36</v>
      </c>
      <c r="F95" s="42">
        <v>82</v>
      </c>
      <c r="G95" s="42">
        <v>32</v>
      </c>
      <c r="H95" s="42">
        <v>82</v>
      </c>
      <c r="I95" s="42">
        <v>32</v>
      </c>
      <c r="J95" s="42">
        <v>79</v>
      </c>
      <c r="K95" s="42">
        <v>29</v>
      </c>
      <c r="L95" s="42">
        <v>3</v>
      </c>
      <c r="M95" s="42">
        <v>5</v>
      </c>
      <c r="N95" s="42">
        <v>0</v>
      </c>
      <c r="O95" s="42">
        <v>9</v>
      </c>
      <c r="P95" s="42">
        <v>59</v>
      </c>
      <c r="Q95" s="42">
        <v>21</v>
      </c>
    </row>
    <row r="96" spans="1:17" x14ac:dyDescent="0.25">
      <c r="A96" t="s">
        <v>642</v>
      </c>
      <c r="B96" t="s">
        <v>497</v>
      </c>
      <c r="C96" t="s">
        <v>370</v>
      </c>
      <c r="D96" s="42">
        <v>55</v>
      </c>
      <c r="E96" s="42">
        <v>42</v>
      </c>
      <c r="F96" s="42">
        <v>20</v>
      </c>
      <c r="G96" s="42">
        <v>12</v>
      </c>
      <c r="H96" s="42">
        <v>20</v>
      </c>
      <c r="I96" s="42">
        <v>12</v>
      </c>
      <c r="J96" s="42">
        <v>19</v>
      </c>
      <c r="K96" s="42">
        <v>12</v>
      </c>
      <c r="L96" s="42">
        <v>1</v>
      </c>
      <c r="M96" s="42">
        <v>3</v>
      </c>
      <c r="N96" s="42">
        <v>0</v>
      </c>
      <c r="O96" s="42">
        <v>9</v>
      </c>
      <c r="P96" s="42">
        <v>35</v>
      </c>
      <c r="Q96" s="42">
        <v>34</v>
      </c>
    </row>
    <row r="97" spans="1:17" x14ac:dyDescent="0.25">
      <c r="A97" t="s">
        <v>643</v>
      </c>
      <c r="B97" t="s">
        <v>498</v>
      </c>
      <c r="C97" t="s">
        <v>371</v>
      </c>
      <c r="D97" s="42">
        <v>447</v>
      </c>
      <c r="E97" s="42">
        <v>69</v>
      </c>
      <c r="F97" s="42">
        <v>235</v>
      </c>
      <c r="G97" s="42">
        <v>42</v>
      </c>
      <c r="H97" s="42">
        <v>235</v>
      </c>
      <c r="I97" s="42">
        <v>42</v>
      </c>
      <c r="J97" s="42">
        <v>212</v>
      </c>
      <c r="K97" s="42">
        <v>38</v>
      </c>
      <c r="L97" s="42">
        <v>23</v>
      </c>
      <c r="M97" s="42">
        <v>17</v>
      </c>
      <c r="N97" s="42">
        <v>0</v>
      </c>
      <c r="O97" s="42">
        <v>9</v>
      </c>
      <c r="P97" s="42">
        <v>212</v>
      </c>
      <c r="Q97" s="42">
        <v>51</v>
      </c>
    </row>
    <row r="98" spans="1:17" x14ac:dyDescent="0.25">
      <c r="A98" t="s">
        <v>644</v>
      </c>
      <c r="B98" t="s">
        <v>499</v>
      </c>
      <c r="C98" t="s">
        <v>247</v>
      </c>
      <c r="D98" s="42">
        <v>2299</v>
      </c>
      <c r="E98" s="42">
        <v>243</v>
      </c>
      <c r="F98" s="42">
        <v>1448</v>
      </c>
      <c r="G98" s="42">
        <v>187</v>
      </c>
      <c r="H98" s="42">
        <v>1440</v>
      </c>
      <c r="I98" s="42">
        <v>185</v>
      </c>
      <c r="J98" s="42">
        <v>1302</v>
      </c>
      <c r="K98" s="42">
        <v>168</v>
      </c>
      <c r="L98" s="42">
        <v>138</v>
      </c>
      <c r="M98" s="42">
        <v>47</v>
      </c>
      <c r="N98" s="42">
        <v>8</v>
      </c>
      <c r="O98" s="42">
        <v>10</v>
      </c>
      <c r="P98" s="42">
        <v>851</v>
      </c>
      <c r="Q98" s="42">
        <v>101</v>
      </c>
    </row>
    <row r="99" spans="1:17" x14ac:dyDescent="0.25">
      <c r="A99" t="s">
        <v>645</v>
      </c>
      <c r="B99" t="s">
        <v>500</v>
      </c>
      <c r="C99" t="s">
        <v>248</v>
      </c>
      <c r="D99" s="42">
        <v>652</v>
      </c>
      <c r="E99" s="42">
        <v>78</v>
      </c>
      <c r="F99" s="42">
        <v>356</v>
      </c>
      <c r="G99" s="42">
        <v>47</v>
      </c>
      <c r="H99" s="42">
        <v>356</v>
      </c>
      <c r="I99" s="42">
        <v>47</v>
      </c>
      <c r="J99" s="42">
        <v>303</v>
      </c>
      <c r="K99" s="42">
        <v>45</v>
      </c>
      <c r="L99" s="42">
        <v>53</v>
      </c>
      <c r="M99" s="42">
        <v>20</v>
      </c>
      <c r="N99" s="42">
        <v>0</v>
      </c>
      <c r="O99" s="42">
        <v>9</v>
      </c>
      <c r="P99" s="42">
        <v>296</v>
      </c>
      <c r="Q99" s="42">
        <v>66</v>
      </c>
    </row>
    <row r="100" spans="1:17" x14ac:dyDescent="0.25">
      <c r="A100" t="s">
        <v>646</v>
      </c>
      <c r="B100" t="s">
        <v>501</v>
      </c>
      <c r="C100" t="s">
        <v>249</v>
      </c>
      <c r="D100" s="42">
        <v>528</v>
      </c>
      <c r="E100" s="42">
        <v>96</v>
      </c>
      <c r="F100" s="42">
        <v>364</v>
      </c>
      <c r="G100" s="42">
        <v>88</v>
      </c>
      <c r="H100" s="42">
        <v>364</v>
      </c>
      <c r="I100" s="42">
        <v>88</v>
      </c>
      <c r="J100" s="42">
        <v>335</v>
      </c>
      <c r="K100" s="42">
        <v>76</v>
      </c>
      <c r="L100" s="42">
        <v>29</v>
      </c>
      <c r="M100" s="42">
        <v>22</v>
      </c>
      <c r="N100" s="42">
        <v>0</v>
      </c>
      <c r="O100" s="42">
        <v>9</v>
      </c>
      <c r="P100" s="42">
        <v>164</v>
      </c>
      <c r="Q100" s="42">
        <v>42</v>
      </c>
    </row>
    <row r="101" spans="1:17" x14ac:dyDescent="0.25">
      <c r="A101" t="s">
        <v>647</v>
      </c>
      <c r="B101" t="s">
        <v>502</v>
      </c>
      <c r="C101" t="s">
        <v>250</v>
      </c>
      <c r="D101" s="42">
        <v>0</v>
      </c>
      <c r="E101" s="42">
        <v>9</v>
      </c>
      <c r="F101" s="42">
        <v>0</v>
      </c>
      <c r="G101" s="42">
        <v>9</v>
      </c>
      <c r="H101" s="42">
        <v>0</v>
      </c>
      <c r="I101" s="42">
        <v>9</v>
      </c>
      <c r="J101" s="42">
        <v>0</v>
      </c>
      <c r="K101" s="42">
        <v>9</v>
      </c>
      <c r="L101" s="42">
        <v>0</v>
      </c>
      <c r="M101" s="42">
        <v>9</v>
      </c>
      <c r="N101" s="42">
        <v>0</v>
      </c>
      <c r="O101" s="42">
        <v>9</v>
      </c>
      <c r="P101" s="42">
        <v>0</v>
      </c>
      <c r="Q101" s="42">
        <v>9</v>
      </c>
    </row>
    <row r="102" spans="1:17" x14ac:dyDescent="0.25">
      <c r="A102" t="s">
        <v>648</v>
      </c>
      <c r="B102" t="s">
        <v>503</v>
      </c>
      <c r="C102" t="s">
        <v>251</v>
      </c>
      <c r="D102" s="42">
        <v>1406</v>
      </c>
      <c r="E102" s="42">
        <v>132</v>
      </c>
      <c r="F102" s="42">
        <v>710</v>
      </c>
      <c r="G102" s="42">
        <v>89</v>
      </c>
      <c r="H102" s="42">
        <v>710</v>
      </c>
      <c r="I102" s="42">
        <v>89</v>
      </c>
      <c r="J102" s="42">
        <v>679</v>
      </c>
      <c r="K102" s="42">
        <v>85</v>
      </c>
      <c r="L102" s="42">
        <v>31</v>
      </c>
      <c r="M102" s="42">
        <v>18</v>
      </c>
      <c r="N102" s="42">
        <v>0</v>
      </c>
      <c r="O102" s="42">
        <v>9</v>
      </c>
      <c r="P102" s="42">
        <v>696</v>
      </c>
      <c r="Q102" s="42">
        <v>98</v>
      </c>
    </row>
    <row r="103" spans="1:17" x14ac:dyDescent="0.25">
      <c r="A103" t="s">
        <v>649</v>
      </c>
      <c r="B103" t="s">
        <v>504</v>
      </c>
      <c r="C103" t="s">
        <v>252</v>
      </c>
      <c r="D103" s="42">
        <v>4767</v>
      </c>
      <c r="E103" s="42">
        <v>201</v>
      </c>
      <c r="F103" s="42">
        <v>2704</v>
      </c>
      <c r="G103" s="42">
        <v>139</v>
      </c>
      <c r="H103" s="42">
        <v>2702</v>
      </c>
      <c r="I103" s="42">
        <v>139</v>
      </c>
      <c r="J103" s="42">
        <v>2393</v>
      </c>
      <c r="K103" s="42">
        <v>131</v>
      </c>
      <c r="L103" s="42">
        <v>309</v>
      </c>
      <c r="M103" s="42">
        <v>73</v>
      </c>
      <c r="N103" s="42">
        <v>2</v>
      </c>
      <c r="O103" s="42">
        <v>3</v>
      </c>
      <c r="P103" s="42">
        <v>2063</v>
      </c>
      <c r="Q103" s="42">
        <v>144</v>
      </c>
    </row>
    <row r="104" spans="1:17" x14ac:dyDescent="0.25">
      <c r="A104" t="s">
        <v>650</v>
      </c>
      <c r="B104" t="s">
        <v>505</v>
      </c>
      <c r="C104" t="s">
        <v>253</v>
      </c>
      <c r="D104" s="42">
        <v>204</v>
      </c>
      <c r="E104" s="42">
        <v>54</v>
      </c>
      <c r="F104" s="42">
        <v>137</v>
      </c>
      <c r="G104" s="42">
        <v>47</v>
      </c>
      <c r="H104" s="42">
        <v>137</v>
      </c>
      <c r="I104" s="42">
        <v>47</v>
      </c>
      <c r="J104" s="42">
        <v>131</v>
      </c>
      <c r="K104" s="42">
        <v>46</v>
      </c>
      <c r="L104" s="42">
        <v>6</v>
      </c>
      <c r="M104" s="42">
        <v>6</v>
      </c>
      <c r="N104" s="42">
        <v>0</v>
      </c>
      <c r="O104" s="42">
        <v>9</v>
      </c>
      <c r="P104" s="42">
        <v>67</v>
      </c>
      <c r="Q104" s="42">
        <v>21</v>
      </c>
    </row>
    <row r="105" spans="1:17" x14ac:dyDescent="0.25">
      <c r="A105" t="s">
        <v>651</v>
      </c>
      <c r="B105" t="s">
        <v>506</v>
      </c>
      <c r="C105" t="s">
        <v>254</v>
      </c>
      <c r="D105" s="42">
        <v>2038</v>
      </c>
      <c r="E105" s="42">
        <v>174</v>
      </c>
      <c r="F105" s="42">
        <v>1101</v>
      </c>
      <c r="G105" s="42">
        <v>171</v>
      </c>
      <c r="H105" s="42">
        <v>1101</v>
      </c>
      <c r="I105" s="42">
        <v>171</v>
      </c>
      <c r="J105" s="42">
        <v>994</v>
      </c>
      <c r="K105" s="42">
        <v>166</v>
      </c>
      <c r="L105" s="42">
        <v>107</v>
      </c>
      <c r="M105" s="42">
        <v>45</v>
      </c>
      <c r="N105" s="42">
        <v>0</v>
      </c>
      <c r="O105" s="42">
        <v>9</v>
      </c>
      <c r="P105" s="42">
        <v>937</v>
      </c>
      <c r="Q105" s="42">
        <v>106</v>
      </c>
    </row>
    <row r="106" spans="1:17" x14ac:dyDescent="0.25">
      <c r="A106" t="s">
        <v>652</v>
      </c>
      <c r="B106" t="s">
        <v>507</v>
      </c>
      <c r="C106" t="s">
        <v>653</v>
      </c>
      <c r="D106" s="42">
        <v>368</v>
      </c>
      <c r="E106" s="42">
        <v>58</v>
      </c>
      <c r="F106" s="42">
        <v>180</v>
      </c>
      <c r="G106" s="42">
        <v>38</v>
      </c>
      <c r="H106" s="42">
        <v>180</v>
      </c>
      <c r="I106" s="42">
        <v>38</v>
      </c>
      <c r="J106" s="42">
        <v>170</v>
      </c>
      <c r="K106" s="42">
        <v>36</v>
      </c>
      <c r="L106" s="42">
        <v>10</v>
      </c>
      <c r="M106" s="42">
        <v>8</v>
      </c>
      <c r="N106" s="42">
        <v>0</v>
      </c>
      <c r="O106" s="42">
        <v>9</v>
      </c>
      <c r="P106" s="42">
        <v>188</v>
      </c>
      <c r="Q106" s="42">
        <v>30</v>
      </c>
    </row>
    <row r="107" spans="1:17" x14ac:dyDescent="0.25">
      <c r="A107" t="s">
        <v>654</v>
      </c>
      <c r="B107" t="s">
        <v>655</v>
      </c>
      <c r="C107" t="s">
        <v>656</v>
      </c>
      <c r="D107" s="42">
        <v>0</v>
      </c>
      <c r="E107" s="42">
        <v>9</v>
      </c>
      <c r="F107" s="42">
        <v>0</v>
      </c>
      <c r="G107" s="42">
        <v>9</v>
      </c>
      <c r="H107" s="42">
        <v>0</v>
      </c>
      <c r="I107" s="42">
        <v>9</v>
      </c>
      <c r="J107" s="42">
        <v>0</v>
      </c>
      <c r="K107" s="42">
        <v>9</v>
      </c>
      <c r="L107" s="42">
        <v>0</v>
      </c>
      <c r="M107" s="42">
        <v>9</v>
      </c>
      <c r="N107" s="42">
        <v>0</v>
      </c>
      <c r="O107" s="42">
        <v>9</v>
      </c>
      <c r="P107" s="42">
        <v>0</v>
      </c>
      <c r="Q107" s="42">
        <v>9</v>
      </c>
    </row>
    <row r="108" spans="1:17" x14ac:dyDescent="0.25">
      <c r="A108" t="s">
        <v>657</v>
      </c>
      <c r="B108" t="s">
        <v>508</v>
      </c>
      <c r="C108" t="s">
        <v>255</v>
      </c>
      <c r="D108" s="42">
        <v>70</v>
      </c>
      <c r="E108" s="42">
        <v>21</v>
      </c>
      <c r="F108" s="42">
        <v>36</v>
      </c>
      <c r="G108" s="42">
        <v>15</v>
      </c>
      <c r="H108" s="42">
        <v>36</v>
      </c>
      <c r="I108" s="42">
        <v>15</v>
      </c>
      <c r="J108" s="42">
        <v>28</v>
      </c>
      <c r="K108" s="42">
        <v>16</v>
      </c>
      <c r="L108" s="42">
        <v>8</v>
      </c>
      <c r="M108" s="42">
        <v>8</v>
      </c>
      <c r="N108" s="42">
        <v>0</v>
      </c>
      <c r="O108" s="42">
        <v>9</v>
      </c>
      <c r="P108" s="42">
        <v>34</v>
      </c>
      <c r="Q108" s="42">
        <v>13</v>
      </c>
    </row>
    <row r="109" spans="1:17" x14ac:dyDescent="0.25">
      <c r="A109" t="s">
        <v>658</v>
      </c>
      <c r="B109" t="s">
        <v>509</v>
      </c>
      <c r="C109" t="s">
        <v>256</v>
      </c>
      <c r="D109" s="42">
        <v>0</v>
      </c>
      <c r="E109" s="42">
        <v>9</v>
      </c>
      <c r="F109" s="42">
        <v>0</v>
      </c>
      <c r="G109" s="42">
        <v>9</v>
      </c>
      <c r="H109" s="42">
        <v>0</v>
      </c>
      <c r="I109" s="42">
        <v>9</v>
      </c>
      <c r="J109" s="42">
        <v>0</v>
      </c>
      <c r="K109" s="42">
        <v>9</v>
      </c>
      <c r="L109" s="42">
        <v>0</v>
      </c>
      <c r="M109" s="42">
        <v>9</v>
      </c>
      <c r="N109" s="42">
        <v>0</v>
      </c>
      <c r="O109" s="42">
        <v>9</v>
      </c>
      <c r="P109" s="42">
        <v>0</v>
      </c>
      <c r="Q109" s="42">
        <v>9</v>
      </c>
    </row>
    <row r="110" spans="1:17" x14ac:dyDescent="0.25">
      <c r="A110" t="s">
        <v>659</v>
      </c>
      <c r="B110" t="s">
        <v>510</v>
      </c>
      <c r="C110" t="s">
        <v>257</v>
      </c>
      <c r="D110" s="42">
        <v>3478</v>
      </c>
      <c r="E110" s="42">
        <v>172</v>
      </c>
      <c r="F110" s="42">
        <v>1732</v>
      </c>
      <c r="G110" s="42">
        <v>108</v>
      </c>
      <c r="H110" s="42">
        <v>1732</v>
      </c>
      <c r="I110" s="42">
        <v>108</v>
      </c>
      <c r="J110" s="42">
        <v>1567</v>
      </c>
      <c r="K110" s="42">
        <v>110</v>
      </c>
      <c r="L110" s="42">
        <v>165</v>
      </c>
      <c r="M110" s="42">
        <v>51</v>
      </c>
      <c r="N110" s="42">
        <v>0</v>
      </c>
      <c r="O110" s="42">
        <v>9</v>
      </c>
      <c r="P110" s="42">
        <v>1746</v>
      </c>
      <c r="Q110" s="42">
        <v>115</v>
      </c>
    </row>
    <row r="111" spans="1:17" x14ac:dyDescent="0.25">
      <c r="A111" t="s">
        <v>660</v>
      </c>
      <c r="B111" t="s">
        <v>511</v>
      </c>
      <c r="C111" t="s">
        <v>258</v>
      </c>
      <c r="D111" s="42">
        <v>53</v>
      </c>
      <c r="E111" s="42">
        <v>21</v>
      </c>
      <c r="F111" s="42">
        <v>29</v>
      </c>
      <c r="G111" s="42">
        <v>14</v>
      </c>
      <c r="H111" s="42">
        <v>29</v>
      </c>
      <c r="I111" s="42">
        <v>14</v>
      </c>
      <c r="J111" s="42">
        <v>27</v>
      </c>
      <c r="K111" s="42">
        <v>14</v>
      </c>
      <c r="L111" s="42">
        <v>2</v>
      </c>
      <c r="M111" s="42">
        <v>3</v>
      </c>
      <c r="N111" s="42">
        <v>0</v>
      </c>
      <c r="O111" s="42">
        <v>9</v>
      </c>
      <c r="P111" s="42">
        <v>24</v>
      </c>
      <c r="Q111" s="42">
        <v>13</v>
      </c>
    </row>
    <row r="112" spans="1:17" x14ac:dyDescent="0.25">
      <c r="A112" t="s">
        <v>661</v>
      </c>
      <c r="B112" t="s">
        <v>512</v>
      </c>
      <c r="C112" t="s">
        <v>259</v>
      </c>
      <c r="D112" s="42">
        <v>0</v>
      </c>
      <c r="E112" s="42">
        <v>9</v>
      </c>
      <c r="F112" s="42">
        <v>0</v>
      </c>
      <c r="G112" s="42">
        <v>9</v>
      </c>
      <c r="H112" s="42">
        <v>0</v>
      </c>
      <c r="I112" s="42">
        <v>9</v>
      </c>
      <c r="J112" s="42">
        <v>0</v>
      </c>
      <c r="K112" s="42">
        <v>9</v>
      </c>
      <c r="L112" s="42">
        <v>0</v>
      </c>
      <c r="M112" s="42">
        <v>9</v>
      </c>
      <c r="N112" s="42">
        <v>0</v>
      </c>
      <c r="O112" s="42">
        <v>9</v>
      </c>
      <c r="P112" s="42">
        <v>0</v>
      </c>
      <c r="Q112" s="42">
        <v>9</v>
      </c>
    </row>
    <row r="113" spans="1:17" x14ac:dyDescent="0.25">
      <c r="A113" t="s">
        <v>662</v>
      </c>
      <c r="B113" t="s">
        <v>513</v>
      </c>
      <c r="C113" t="s">
        <v>260</v>
      </c>
      <c r="D113" s="42">
        <v>0</v>
      </c>
      <c r="E113" s="42">
        <v>9</v>
      </c>
      <c r="F113" s="42">
        <v>0</v>
      </c>
      <c r="G113" s="42">
        <v>9</v>
      </c>
      <c r="H113" s="42">
        <v>0</v>
      </c>
      <c r="I113" s="42">
        <v>9</v>
      </c>
      <c r="J113" s="42">
        <v>0</v>
      </c>
      <c r="K113" s="42">
        <v>9</v>
      </c>
      <c r="L113" s="42">
        <v>0</v>
      </c>
      <c r="M113" s="42">
        <v>9</v>
      </c>
      <c r="N113" s="42">
        <v>0</v>
      </c>
      <c r="O113" s="42">
        <v>9</v>
      </c>
      <c r="P113" s="42">
        <v>0</v>
      </c>
      <c r="Q113" s="42">
        <v>9</v>
      </c>
    </row>
    <row r="114" spans="1:17" x14ac:dyDescent="0.25">
      <c r="A114" t="s">
        <v>663</v>
      </c>
      <c r="B114" t="s">
        <v>514</v>
      </c>
      <c r="C114" t="s">
        <v>261</v>
      </c>
      <c r="D114" s="42">
        <v>0</v>
      </c>
      <c r="E114" s="42">
        <v>9</v>
      </c>
      <c r="F114" s="42">
        <v>0</v>
      </c>
      <c r="G114" s="42">
        <v>9</v>
      </c>
      <c r="H114" s="42">
        <v>0</v>
      </c>
      <c r="I114" s="42">
        <v>9</v>
      </c>
      <c r="J114" s="42">
        <v>0</v>
      </c>
      <c r="K114" s="42">
        <v>9</v>
      </c>
      <c r="L114" s="42">
        <v>0</v>
      </c>
      <c r="M114" s="42">
        <v>9</v>
      </c>
      <c r="N114" s="42">
        <v>0</v>
      </c>
      <c r="O114" s="42">
        <v>9</v>
      </c>
      <c r="P114" s="42">
        <v>0</v>
      </c>
      <c r="Q114" s="42">
        <v>9</v>
      </c>
    </row>
    <row r="115" spans="1:17" x14ac:dyDescent="0.25">
      <c r="A115" t="s">
        <v>664</v>
      </c>
      <c r="B115" t="s">
        <v>515</v>
      </c>
      <c r="C115" t="s">
        <v>262</v>
      </c>
      <c r="D115" s="42">
        <v>0</v>
      </c>
      <c r="E115" s="42">
        <v>9</v>
      </c>
      <c r="F115" s="42">
        <v>0</v>
      </c>
      <c r="G115" s="42">
        <v>9</v>
      </c>
      <c r="H115" s="42">
        <v>0</v>
      </c>
      <c r="I115" s="42">
        <v>9</v>
      </c>
      <c r="J115" s="42">
        <v>0</v>
      </c>
      <c r="K115" s="42">
        <v>9</v>
      </c>
      <c r="L115" s="42">
        <v>0</v>
      </c>
      <c r="M115" s="42">
        <v>9</v>
      </c>
      <c r="N115" s="42">
        <v>0</v>
      </c>
      <c r="O115" s="42">
        <v>9</v>
      </c>
      <c r="P115" s="42">
        <v>0</v>
      </c>
      <c r="Q115" s="42">
        <v>9</v>
      </c>
    </row>
    <row r="116" spans="1:17" x14ac:dyDescent="0.25">
      <c r="A116" t="s">
        <v>665</v>
      </c>
      <c r="B116" t="s">
        <v>516</v>
      </c>
      <c r="C116" t="s">
        <v>263</v>
      </c>
      <c r="D116" s="42">
        <v>0</v>
      </c>
      <c r="E116" s="42">
        <v>9</v>
      </c>
      <c r="F116" s="42">
        <v>0</v>
      </c>
      <c r="G116" s="42">
        <v>9</v>
      </c>
      <c r="H116" s="42">
        <v>0</v>
      </c>
      <c r="I116" s="42">
        <v>9</v>
      </c>
      <c r="J116" s="42">
        <v>0</v>
      </c>
      <c r="K116" s="42">
        <v>9</v>
      </c>
      <c r="L116" s="42">
        <v>0</v>
      </c>
      <c r="M116" s="42">
        <v>9</v>
      </c>
      <c r="N116" s="42">
        <v>0</v>
      </c>
      <c r="O116" s="42">
        <v>9</v>
      </c>
      <c r="P116" s="42">
        <v>0</v>
      </c>
      <c r="Q116" s="42">
        <v>9</v>
      </c>
    </row>
    <row r="117" spans="1:17" x14ac:dyDescent="0.25">
      <c r="A117" t="s">
        <v>666</v>
      </c>
      <c r="B117" t="s">
        <v>517</v>
      </c>
      <c r="C117" t="s">
        <v>264</v>
      </c>
      <c r="D117" s="42">
        <v>217</v>
      </c>
      <c r="E117" s="42">
        <v>50</v>
      </c>
      <c r="F117" s="42">
        <v>56</v>
      </c>
      <c r="G117" s="42">
        <v>24</v>
      </c>
      <c r="H117" s="42">
        <v>56</v>
      </c>
      <c r="I117" s="42">
        <v>24</v>
      </c>
      <c r="J117" s="42">
        <v>55</v>
      </c>
      <c r="K117" s="42">
        <v>24</v>
      </c>
      <c r="L117" s="42">
        <v>1</v>
      </c>
      <c r="M117" s="42">
        <v>3</v>
      </c>
      <c r="N117" s="42">
        <v>0</v>
      </c>
      <c r="O117" s="42">
        <v>9</v>
      </c>
      <c r="P117" s="42">
        <v>161</v>
      </c>
      <c r="Q117" s="42">
        <v>42</v>
      </c>
    </row>
    <row r="118" spans="1:17" x14ac:dyDescent="0.25">
      <c r="A118" t="s">
        <v>667</v>
      </c>
      <c r="B118" t="s">
        <v>518</v>
      </c>
      <c r="C118" t="s">
        <v>265</v>
      </c>
      <c r="D118" s="42">
        <v>3295</v>
      </c>
      <c r="E118" s="42">
        <v>176</v>
      </c>
      <c r="F118" s="42">
        <v>1927</v>
      </c>
      <c r="G118" s="42">
        <v>217</v>
      </c>
      <c r="H118" s="42">
        <v>1907</v>
      </c>
      <c r="I118" s="42">
        <v>222</v>
      </c>
      <c r="J118" s="42">
        <v>1625</v>
      </c>
      <c r="K118" s="42">
        <v>224</v>
      </c>
      <c r="L118" s="42">
        <v>282</v>
      </c>
      <c r="M118" s="42">
        <v>102</v>
      </c>
      <c r="N118" s="42">
        <v>20</v>
      </c>
      <c r="O118" s="42">
        <v>32</v>
      </c>
      <c r="P118" s="42">
        <v>1368</v>
      </c>
      <c r="Q118" s="42">
        <v>234</v>
      </c>
    </row>
    <row r="119" spans="1:17" x14ac:dyDescent="0.25">
      <c r="A119" t="s">
        <v>668</v>
      </c>
      <c r="B119" t="s">
        <v>519</v>
      </c>
      <c r="C119" t="s">
        <v>266</v>
      </c>
      <c r="D119" s="42">
        <v>50</v>
      </c>
      <c r="E119" s="42">
        <v>43</v>
      </c>
      <c r="F119" s="42">
        <v>30</v>
      </c>
      <c r="G119" s="42">
        <v>27</v>
      </c>
      <c r="H119" s="42">
        <v>30</v>
      </c>
      <c r="I119" s="42">
        <v>27</v>
      </c>
      <c r="J119" s="42">
        <v>30</v>
      </c>
      <c r="K119" s="42">
        <v>27</v>
      </c>
      <c r="L119" s="42">
        <v>0</v>
      </c>
      <c r="M119" s="42">
        <v>9</v>
      </c>
      <c r="N119" s="42">
        <v>0</v>
      </c>
      <c r="O119" s="42">
        <v>9</v>
      </c>
      <c r="P119" s="42">
        <v>20</v>
      </c>
      <c r="Q119" s="42">
        <v>20</v>
      </c>
    </row>
    <row r="120" spans="1:17" x14ac:dyDescent="0.25">
      <c r="A120" t="s">
        <v>669</v>
      </c>
      <c r="B120" t="s">
        <v>520</v>
      </c>
      <c r="C120" t="s">
        <v>267</v>
      </c>
      <c r="D120" s="42">
        <v>0</v>
      </c>
      <c r="E120" s="42">
        <v>9</v>
      </c>
      <c r="F120" s="42">
        <v>0</v>
      </c>
      <c r="G120" s="42">
        <v>9</v>
      </c>
      <c r="H120" s="42">
        <v>0</v>
      </c>
      <c r="I120" s="42">
        <v>9</v>
      </c>
      <c r="J120" s="42">
        <v>0</v>
      </c>
      <c r="K120" s="42">
        <v>9</v>
      </c>
      <c r="L120" s="42">
        <v>0</v>
      </c>
      <c r="M120" s="42">
        <v>9</v>
      </c>
      <c r="N120" s="42">
        <v>0</v>
      </c>
      <c r="O120" s="42">
        <v>9</v>
      </c>
      <c r="P120" s="42">
        <v>0</v>
      </c>
      <c r="Q120" s="42">
        <v>9</v>
      </c>
    </row>
    <row r="121" spans="1:17" x14ac:dyDescent="0.25">
      <c r="A121" t="s">
        <v>670</v>
      </c>
      <c r="B121" t="s">
        <v>521</v>
      </c>
      <c r="C121" t="s">
        <v>268</v>
      </c>
      <c r="D121" s="42">
        <v>6</v>
      </c>
      <c r="E121" s="42">
        <v>11</v>
      </c>
      <c r="F121" s="42">
        <v>6</v>
      </c>
      <c r="G121" s="42">
        <v>11</v>
      </c>
      <c r="H121" s="42">
        <v>6</v>
      </c>
      <c r="I121" s="42">
        <v>11</v>
      </c>
      <c r="J121" s="42">
        <v>6</v>
      </c>
      <c r="K121" s="42">
        <v>11</v>
      </c>
      <c r="L121" s="42">
        <v>0</v>
      </c>
      <c r="M121" s="42">
        <v>9</v>
      </c>
      <c r="N121" s="42">
        <v>0</v>
      </c>
      <c r="O121" s="42">
        <v>9</v>
      </c>
      <c r="P121" s="42">
        <v>0</v>
      </c>
      <c r="Q121" s="42">
        <v>9</v>
      </c>
    </row>
    <row r="122" spans="1:17" x14ac:dyDescent="0.25">
      <c r="A122" t="s">
        <v>671</v>
      </c>
      <c r="B122" t="s">
        <v>522</v>
      </c>
      <c r="C122" t="s">
        <v>269</v>
      </c>
      <c r="D122" s="42">
        <v>0</v>
      </c>
      <c r="E122" s="42">
        <v>9</v>
      </c>
      <c r="F122" s="42">
        <v>0</v>
      </c>
      <c r="G122" s="42">
        <v>9</v>
      </c>
      <c r="H122" s="42">
        <v>0</v>
      </c>
      <c r="I122" s="42">
        <v>9</v>
      </c>
      <c r="J122" s="42">
        <v>0</v>
      </c>
      <c r="K122" s="42">
        <v>9</v>
      </c>
      <c r="L122" s="42">
        <v>0</v>
      </c>
      <c r="M122" s="42">
        <v>9</v>
      </c>
      <c r="N122" s="42">
        <v>0</v>
      </c>
      <c r="O122" s="42">
        <v>9</v>
      </c>
      <c r="P122" s="42">
        <v>0</v>
      </c>
      <c r="Q122" s="42">
        <v>9</v>
      </c>
    </row>
    <row r="123" spans="1:17" x14ac:dyDescent="0.25">
      <c r="A123" t="s">
        <v>672</v>
      </c>
      <c r="B123" t="s">
        <v>523</v>
      </c>
      <c r="C123" t="s">
        <v>270</v>
      </c>
      <c r="D123" s="42">
        <v>0</v>
      </c>
      <c r="E123" s="42">
        <v>9</v>
      </c>
      <c r="F123" s="42">
        <v>0</v>
      </c>
      <c r="G123" s="42">
        <v>9</v>
      </c>
      <c r="H123" s="42">
        <v>0</v>
      </c>
      <c r="I123" s="42">
        <v>9</v>
      </c>
      <c r="J123" s="42">
        <v>0</v>
      </c>
      <c r="K123" s="42">
        <v>9</v>
      </c>
      <c r="L123" s="42">
        <v>0</v>
      </c>
      <c r="M123" s="42">
        <v>9</v>
      </c>
      <c r="N123" s="42">
        <v>0</v>
      </c>
      <c r="O123" s="42">
        <v>9</v>
      </c>
      <c r="P123" s="42">
        <v>0</v>
      </c>
      <c r="Q123" s="42">
        <v>9</v>
      </c>
    </row>
    <row r="124" spans="1:17" x14ac:dyDescent="0.25">
      <c r="A124" t="s">
        <v>673</v>
      </c>
      <c r="B124" t="s">
        <v>524</v>
      </c>
      <c r="C124" t="s">
        <v>271</v>
      </c>
      <c r="D124" s="42">
        <v>0</v>
      </c>
      <c r="E124" s="42">
        <v>9</v>
      </c>
      <c r="F124" s="42">
        <v>0</v>
      </c>
      <c r="G124" s="42">
        <v>9</v>
      </c>
      <c r="H124" s="42">
        <v>0</v>
      </c>
      <c r="I124" s="42">
        <v>9</v>
      </c>
      <c r="J124" s="42">
        <v>0</v>
      </c>
      <c r="K124" s="42">
        <v>9</v>
      </c>
      <c r="L124" s="42">
        <v>0</v>
      </c>
      <c r="M124" s="42">
        <v>9</v>
      </c>
      <c r="N124" s="42">
        <v>0</v>
      </c>
      <c r="O124" s="42">
        <v>9</v>
      </c>
      <c r="P124" s="42">
        <v>0</v>
      </c>
      <c r="Q124" s="42">
        <v>9</v>
      </c>
    </row>
    <row r="125" spans="1:17" x14ac:dyDescent="0.25">
      <c r="A125" t="s">
        <v>674</v>
      </c>
      <c r="B125" t="s">
        <v>525</v>
      </c>
      <c r="C125" t="s">
        <v>272</v>
      </c>
      <c r="D125" s="42">
        <v>0</v>
      </c>
      <c r="E125" s="42">
        <v>9</v>
      </c>
      <c r="F125" s="42">
        <v>0</v>
      </c>
      <c r="G125" s="42">
        <v>9</v>
      </c>
      <c r="H125" s="42">
        <v>0</v>
      </c>
      <c r="I125" s="42">
        <v>9</v>
      </c>
      <c r="J125" s="42">
        <v>0</v>
      </c>
      <c r="K125" s="42">
        <v>9</v>
      </c>
      <c r="L125" s="42">
        <v>0</v>
      </c>
      <c r="M125" s="42">
        <v>9</v>
      </c>
      <c r="N125" s="42">
        <v>0</v>
      </c>
      <c r="O125" s="42">
        <v>9</v>
      </c>
      <c r="P125" s="42">
        <v>0</v>
      </c>
      <c r="Q125" s="42">
        <v>9</v>
      </c>
    </row>
    <row r="126" spans="1:17" x14ac:dyDescent="0.25">
      <c r="A126" t="s">
        <v>675</v>
      </c>
      <c r="B126" t="s">
        <v>526</v>
      </c>
      <c r="C126" t="s">
        <v>273</v>
      </c>
      <c r="D126" s="42">
        <v>0</v>
      </c>
      <c r="E126" s="42">
        <v>9</v>
      </c>
      <c r="F126" s="42">
        <v>0</v>
      </c>
      <c r="G126" s="42">
        <v>9</v>
      </c>
      <c r="H126" s="42">
        <v>0</v>
      </c>
      <c r="I126" s="42">
        <v>9</v>
      </c>
      <c r="J126" s="42">
        <v>0</v>
      </c>
      <c r="K126" s="42">
        <v>9</v>
      </c>
      <c r="L126" s="42">
        <v>0</v>
      </c>
      <c r="M126" s="42">
        <v>9</v>
      </c>
      <c r="N126" s="42">
        <v>0</v>
      </c>
      <c r="O126" s="42">
        <v>9</v>
      </c>
      <c r="P126" s="42">
        <v>0</v>
      </c>
      <c r="Q126" s="42">
        <v>9</v>
      </c>
    </row>
    <row r="127" spans="1:17" x14ac:dyDescent="0.25">
      <c r="A127" t="s">
        <v>676</v>
      </c>
      <c r="B127" t="s">
        <v>527</v>
      </c>
      <c r="C127" t="s">
        <v>528</v>
      </c>
      <c r="D127" s="42">
        <v>417</v>
      </c>
      <c r="E127" s="42">
        <v>133</v>
      </c>
      <c r="F127" s="42">
        <v>127</v>
      </c>
      <c r="G127" s="42">
        <v>57</v>
      </c>
      <c r="H127" s="42">
        <v>127</v>
      </c>
      <c r="I127" s="42">
        <v>57</v>
      </c>
      <c r="J127" s="42">
        <v>119</v>
      </c>
      <c r="K127" s="42">
        <v>54</v>
      </c>
      <c r="L127" s="42">
        <v>8</v>
      </c>
      <c r="M127" s="42">
        <v>9</v>
      </c>
      <c r="N127" s="42">
        <v>0</v>
      </c>
      <c r="O127" s="42">
        <v>9</v>
      </c>
      <c r="P127" s="42">
        <v>290</v>
      </c>
      <c r="Q127" s="42">
        <v>93</v>
      </c>
    </row>
    <row r="128" spans="1:17" x14ac:dyDescent="0.25">
      <c r="A128" t="s">
        <v>677</v>
      </c>
      <c r="B128" t="s">
        <v>529</v>
      </c>
      <c r="C128" t="s">
        <v>274</v>
      </c>
      <c r="D128" s="42">
        <v>0</v>
      </c>
      <c r="E128" s="42">
        <v>9</v>
      </c>
      <c r="F128" s="42">
        <v>0</v>
      </c>
      <c r="G128" s="42">
        <v>9</v>
      </c>
      <c r="H128" s="42">
        <v>0</v>
      </c>
      <c r="I128" s="42">
        <v>9</v>
      </c>
      <c r="J128" s="42">
        <v>0</v>
      </c>
      <c r="K128" s="42">
        <v>9</v>
      </c>
      <c r="L128" s="42">
        <v>0</v>
      </c>
      <c r="M128" s="42">
        <v>9</v>
      </c>
      <c r="N128" s="42">
        <v>0</v>
      </c>
      <c r="O128" s="42">
        <v>9</v>
      </c>
      <c r="P128" s="42">
        <v>0</v>
      </c>
      <c r="Q128" s="42">
        <v>9</v>
      </c>
    </row>
    <row r="129" spans="1:17" x14ac:dyDescent="0.25">
      <c r="A129" t="s">
        <v>678</v>
      </c>
      <c r="B129" t="s">
        <v>530</v>
      </c>
      <c r="C129" t="s">
        <v>275</v>
      </c>
      <c r="D129" s="42">
        <v>121</v>
      </c>
      <c r="E129" s="42">
        <v>38</v>
      </c>
      <c r="F129" s="42">
        <v>75</v>
      </c>
      <c r="G129" s="42">
        <v>26</v>
      </c>
      <c r="H129" s="42">
        <v>75</v>
      </c>
      <c r="I129" s="42">
        <v>26</v>
      </c>
      <c r="J129" s="42">
        <v>72</v>
      </c>
      <c r="K129" s="42">
        <v>24</v>
      </c>
      <c r="L129" s="42">
        <v>3</v>
      </c>
      <c r="M129" s="42">
        <v>4</v>
      </c>
      <c r="N129" s="42">
        <v>0</v>
      </c>
      <c r="O129" s="42">
        <v>9</v>
      </c>
      <c r="P129" s="42">
        <v>46</v>
      </c>
      <c r="Q129" s="42">
        <v>24</v>
      </c>
    </row>
    <row r="130" spans="1:17" x14ac:dyDescent="0.25">
      <c r="A130" t="s">
        <v>679</v>
      </c>
      <c r="B130" t="s">
        <v>531</v>
      </c>
      <c r="C130" t="s">
        <v>276</v>
      </c>
      <c r="D130" s="42">
        <v>2769</v>
      </c>
      <c r="E130" s="42">
        <v>135</v>
      </c>
      <c r="F130" s="42">
        <v>1510</v>
      </c>
      <c r="G130" s="42">
        <v>111</v>
      </c>
      <c r="H130" s="42">
        <v>1510</v>
      </c>
      <c r="I130" s="42">
        <v>111</v>
      </c>
      <c r="J130" s="42">
        <v>1400</v>
      </c>
      <c r="K130" s="42">
        <v>109</v>
      </c>
      <c r="L130" s="42">
        <v>110</v>
      </c>
      <c r="M130" s="42">
        <v>29</v>
      </c>
      <c r="N130" s="42">
        <v>0</v>
      </c>
      <c r="O130" s="42">
        <v>9</v>
      </c>
      <c r="P130" s="42">
        <v>1259</v>
      </c>
      <c r="Q130" s="42">
        <v>71</v>
      </c>
    </row>
    <row r="131" spans="1:17" x14ac:dyDescent="0.25">
      <c r="A131" t="s">
        <v>680</v>
      </c>
      <c r="B131" t="s">
        <v>532</v>
      </c>
      <c r="C131" t="s">
        <v>277</v>
      </c>
      <c r="D131" s="42">
        <v>508</v>
      </c>
      <c r="E131" s="42">
        <v>53</v>
      </c>
      <c r="F131" s="42">
        <v>272</v>
      </c>
      <c r="G131" s="42">
        <v>45</v>
      </c>
      <c r="H131" s="42">
        <v>272</v>
      </c>
      <c r="I131" s="42">
        <v>45</v>
      </c>
      <c r="J131" s="42">
        <v>233</v>
      </c>
      <c r="K131" s="42">
        <v>38</v>
      </c>
      <c r="L131" s="42">
        <v>39</v>
      </c>
      <c r="M131" s="42">
        <v>15</v>
      </c>
      <c r="N131" s="42">
        <v>0</v>
      </c>
      <c r="O131" s="42">
        <v>9</v>
      </c>
      <c r="P131" s="42">
        <v>236</v>
      </c>
      <c r="Q131" s="42">
        <v>37</v>
      </c>
    </row>
    <row r="132" spans="1:17" x14ac:dyDescent="0.25">
      <c r="A132" t="s">
        <v>681</v>
      </c>
      <c r="B132" t="s">
        <v>533</v>
      </c>
      <c r="C132" t="s">
        <v>278</v>
      </c>
      <c r="D132" s="42">
        <v>3874</v>
      </c>
      <c r="E132" s="42">
        <v>19</v>
      </c>
      <c r="F132" s="42">
        <v>2219</v>
      </c>
      <c r="G132" s="42">
        <v>67</v>
      </c>
      <c r="H132" s="42">
        <v>2219</v>
      </c>
      <c r="I132" s="42">
        <v>67</v>
      </c>
      <c r="J132" s="42">
        <v>1992</v>
      </c>
      <c r="K132" s="42">
        <v>67</v>
      </c>
      <c r="L132" s="42">
        <v>227</v>
      </c>
      <c r="M132" s="42">
        <v>35</v>
      </c>
      <c r="N132" s="42">
        <v>0</v>
      </c>
      <c r="O132" s="42">
        <v>13</v>
      </c>
      <c r="P132" s="42">
        <v>1655</v>
      </c>
      <c r="Q132" s="42">
        <v>65</v>
      </c>
    </row>
    <row r="133" spans="1:17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/>
  <dimension ref="A1:G145"/>
  <sheetViews>
    <sheetView zoomScale="70" zoomScaleNormal="70" workbookViewId="0">
      <selection activeCell="J7" sqref="J7"/>
    </sheetView>
  </sheetViews>
  <sheetFormatPr defaultColWidth="9.140625" defaultRowHeight="15" x14ac:dyDescent="0.25"/>
  <cols>
    <col min="1" max="1" width="97.140625" customWidth="1"/>
    <col min="2" max="2" width="8.7109375" customWidth="1"/>
    <col min="3" max="3" width="13.855468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10" max="10" width="107.42578125" customWidth="1"/>
  </cols>
  <sheetData>
    <row r="1" spans="1:7" x14ac:dyDescent="0.25">
      <c r="A1" s="3" t="s">
        <v>61</v>
      </c>
    </row>
    <row r="2" spans="1:7" x14ac:dyDescent="0.25">
      <c r="A2" s="3" t="s">
        <v>62</v>
      </c>
    </row>
    <row r="3" spans="1:7" x14ac:dyDescent="0.25">
      <c r="B3" s="84" t="s">
        <v>63</v>
      </c>
      <c r="C3" s="84"/>
      <c r="D3" s="84" t="s">
        <v>11</v>
      </c>
      <c r="E3" s="84"/>
      <c r="F3" s="84" t="s">
        <v>64</v>
      </c>
      <c r="G3" s="84"/>
    </row>
    <row r="4" spans="1:7" x14ac:dyDescent="0.25">
      <c r="B4" s="3" t="s">
        <v>65</v>
      </c>
      <c r="C4" s="3" t="s">
        <v>66</v>
      </c>
      <c r="D4" s="3" t="s">
        <v>65</v>
      </c>
      <c r="E4" s="3" t="s">
        <v>66</v>
      </c>
      <c r="F4" s="3" t="s">
        <v>67</v>
      </c>
      <c r="G4" s="3" t="s">
        <v>66</v>
      </c>
    </row>
    <row r="5" spans="1:7" x14ac:dyDescent="0.25">
      <c r="A5" t="s">
        <v>369</v>
      </c>
      <c r="B5" s="3">
        <f>VLOOKUP($A5,'Reservation Data'!$C$7:$Q$132,8,FALSE)</f>
        <v>79</v>
      </c>
      <c r="C5" s="6">
        <f>TRUNC(B5/B6,6)</f>
        <v>4.0930000000000003E-3</v>
      </c>
      <c r="D5" s="3">
        <f>VLOOKUP($A5,'Reservation Data'!$C$7:$Q$132,10,FALSE)</f>
        <v>3</v>
      </c>
      <c r="E5" s="6">
        <f>TRUNC(D5/D6,6)</f>
        <v>2.5330000000000001E-3</v>
      </c>
      <c r="F5" s="3">
        <f>VLOOKUP($A5,'Reservation Data'!$C$7:$Q$132,6,FALSE)</f>
        <v>82</v>
      </c>
      <c r="G5" s="6">
        <f>TRUNC(F5/F6,6)</f>
        <v>4.0029999999999996E-3</v>
      </c>
    </row>
    <row r="6" spans="1:7" x14ac:dyDescent="0.25">
      <c r="A6" t="s">
        <v>190</v>
      </c>
      <c r="B6" s="3">
        <f>VLOOKUP($A6,'Reservation Data'!$C$7:$Q$132,8,FALSE)</f>
        <v>19298</v>
      </c>
      <c r="C6" s="6"/>
      <c r="D6" s="3">
        <f>VLOOKUP($A6,'Reservation Data'!$C$7:$Q$132,10,FALSE)</f>
        <v>1184</v>
      </c>
      <c r="E6" s="6"/>
      <c r="F6" s="3">
        <f>VLOOKUP($A6,'Reservation Data'!$C$7:$Q$132,6,FALSE)</f>
        <v>20482</v>
      </c>
      <c r="G6" s="6"/>
    </row>
    <row r="7" spans="1:7" x14ac:dyDescent="0.25">
      <c r="A7" t="s">
        <v>370</v>
      </c>
      <c r="B7" s="3">
        <f>VLOOKUP($A7,'Reservation Data'!$C$7:$Q$132,8,FALSE)</f>
        <v>19</v>
      </c>
      <c r="C7" s="6">
        <f>TRUNC(B7/B8,6)</f>
        <v>3.3349999999999999E-3</v>
      </c>
      <c r="D7" s="3">
        <f>VLOOKUP($A7,'Reservation Data'!$C$7:$Q$132,10,FALSE)</f>
        <v>1</v>
      </c>
      <c r="E7" s="6">
        <f>TRUNC(D7/D8,6)</f>
        <v>4.0480000000000004E-3</v>
      </c>
      <c r="F7" s="3">
        <f>VLOOKUP($A7,'Reservation Data'!$C$7:$Q$132,6,FALSE)</f>
        <v>20</v>
      </c>
      <c r="G7" s="6">
        <f>TRUNC(F7/F8,6)</f>
        <v>3.3649999999999999E-3</v>
      </c>
    </row>
    <row r="8" spans="1:7" x14ac:dyDescent="0.25">
      <c r="A8" t="s">
        <v>195</v>
      </c>
      <c r="B8" s="3">
        <f>VLOOKUP($A8,'Reservation Data'!$C$7:$Q$132,8,FALSE)</f>
        <v>5696</v>
      </c>
      <c r="C8" s="6"/>
      <c r="D8" s="3">
        <f>VLOOKUP($A8,'Reservation Data'!$C$7:$Q$132,10,FALSE)</f>
        <v>247</v>
      </c>
      <c r="E8" s="6"/>
      <c r="F8" s="3">
        <f>VLOOKUP($A8,'Reservation Data'!$C$7:$Q$132,6,FALSE)</f>
        <v>5943</v>
      </c>
      <c r="G8" s="6"/>
    </row>
    <row r="9" spans="1:7" x14ac:dyDescent="0.25">
      <c r="A9" t="s">
        <v>371</v>
      </c>
      <c r="B9" s="3">
        <f>VLOOKUP($A9,'Reservation Data'!$C$7:$Q$132,8,FALSE)</f>
        <v>212</v>
      </c>
      <c r="C9" s="6">
        <f>TRUNC(B9/B10,6)</f>
        <v>2.173E-3</v>
      </c>
      <c r="D9" s="3">
        <f>VLOOKUP($A9,'Reservation Data'!$C$7:$Q$132,10,FALSE)</f>
        <v>23</v>
      </c>
      <c r="E9" s="6">
        <f>TRUNC(D9/D10,6)</f>
        <v>5.0429999999999997E-3</v>
      </c>
      <c r="F9" s="3">
        <f>VLOOKUP($A9,'Reservation Data'!$C$7:$Q$132,6,FALSE)</f>
        <v>235</v>
      </c>
      <c r="G9" s="6">
        <f>TRUNC(F9/F10,6)</f>
        <v>2.3019999999999998E-3</v>
      </c>
    </row>
    <row r="10" spans="1:7" x14ac:dyDescent="0.25">
      <c r="A10" t="s">
        <v>228</v>
      </c>
      <c r="B10" s="3">
        <f>VLOOKUP($A10,'Reservation Data'!$C$7:$Q$132,8,FALSE)</f>
        <v>97518</v>
      </c>
      <c r="C10" s="6"/>
      <c r="D10" s="3">
        <f>VLOOKUP($A10,'Reservation Data'!$C$7:$Q$132,10,FALSE)</f>
        <v>4560</v>
      </c>
      <c r="E10" s="6"/>
      <c r="F10" s="3">
        <f>VLOOKUP($A10,'Reservation Data'!$C$7:$Q$132,6,FALSE)</f>
        <v>102078</v>
      </c>
      <c r="G10" s="6"/>
    </row>
    <row r="11" spans="1:7" x14ac:dyDescent="0.25">
      <c r="B11" s="3"/>
      <c r="C11" s="6"/>
      <c r="D11" s="3"/>
      <c r="E11" s="6"/>
      <c r="F11" s="3"/>
      <c r="G11" s="6"/>
    </row>
    <row r="12" spans="1:7" x14ac:dyDescent="0.25">
      <c r="A12" t="s">
        <v>247</v>
      </c>
      <c r="B12" s="3">
        <f>VLOOKUP($A12,'Reservation Data'!$C$7:$Q$132,8,FALSE)</f>
        <v>1302</v>
      </c>
      <c r="C12" s="6">
        <f>TRUNC(B12/B13,6)</f>
        <v>7.6926999999999995E-2</v>
      </c>
      <c r="D12" s="3">
        <f>VLOOKUP($A12,'Reservation Data'!$C$7:$Q$132,10,FALSE)</f>
        <v>138</v>
      </c>
      <c r="E12" s="6">
        <f>TRUNC(D12/D13,6)</f>
        <v>0.19409199999999999</v>
      </c>
      <c r="F12" s="3">
        <f>VLOOKUP($A12,'Reservation Data'!$C$7:$Q$132,6,FALSE)</f>
        <v>1440</v>
      </c>
      <c r="G12" s="6">
        <f>TRUNC(F12/F13,6)</f>
        <v>8.1651000000000001E-2</v>
      </c>
    </row>
    <row r="13" spans="1:7" x14ac:dyDescent="0.25">
      <c r="A13" t="s">
        <v>168</v>
      </c>
      <c r="B13" s="3">
        <f>VLOOKUP($A13,'Reservation Data'!$C$7:$Q$132,8,FALSE)</f>
        <v>16925</v>
      </c>
      <c r="C13" s="6"/>
      <c r="D13" s="3">
        <f>VLOOKUP($A13,'Reservation Data'!$C$7:$Q$132,10,FALSE)</f>
        <v>711</v>
      </c>
      <c r="E13" s="6"/>
      <c r="F13" s="3">
        <f>VLOOKUP($A13,'Reservation Data'!$C$7:$Q$132,6,FALSE)</f>
        <v>17636</v>
      </c>
      <c r="G13" s="6"/>
    </row>
    <row r="14" spans="1:7" x14ac:dyDescent="0.25">
      <c r="A14" t="s">
        <v>248</v>
      </c>
      <c r="B14" s="3">
        <f>VLOOKUP($A14,'Reservation Data'!$C$7:$Q$132,8,FALSE)</f>
        <v>303</v>
      </c>
      <c r="C14" s="6">
        <f>TRUNC(B14/B15,6)</f>
        <v>3.107E-3</v>
      </c>
      <c r="D14" s="3">
        <f>VLOOKUP($A14,'Reservation Data'!$C$7:$Q$132,10,FALSE)</f>
        <v>53</v>
      </c>
      <c r="E14" s="6">
        <f>TRUNC(D14/D15,6)</f>
        <v>1.1622E-2</v>
      </c>
      <c r="F14" s="3">
        <f>VLOOKUP($A14,'Reservation Data'!$C$7:$Q$132,6,FALSE)</f>
        <v>356</v>
      </c>
      <c r="G14" s="6">
        <f>TRUNC(F14/F15,6)</f>
        <v>3.4870000000000001E-3</v>
      </c>
    </row>
    <row r="15" spans="1:7" x14ac:dyDescent="0.25">
      <c r="A15" t="s">
        <v>228</v>
      </c>
      <c r="B15" s="3">
        <f>VLOOKUP($A15,'Reservation Data'!$C$7:$Q$132,8,FALSE)</f>
        <v>97518</v>
      </c>
      <c r="C15" s="6"/>
      <c r="D15" s="3">
        <f>VLOOKUP($A15,'Reservation Data'!$C$7:$Q$132,10,FALSE)</f>
        <v>4560</v>
      </c>
      <c r="E15" s="6"/>
      <c r="F15" s="3">
        <f>VLOOKUP($A15,'Reservation Data'!$C$7:$Q$132,6,FALSE)</f>
        <v>102078</v>
      </c>
      <c r="G15" s="6"/>
    </row>
    <row r="16" spans="1:7" x14ac:dyDescent="0.25">
      <c r="B16" s="3"/>
      <c r="C16" s="6"/>
      <c r="D16" s="3"/>
      <c r="E16" s="6"/>
      <c r="F16" s="3"/>
      <c r="G16" s="6"/>
    </row>
    <row r="17" spans="1:7" x14ac:dyDescent="0.25">
      <c r="A17" t="s">
        <v>249</v>
      </c>
      <c r="B17" s="3">
        <f>VLOOKUP($A17,'Reservation Data'!$C$7:$Q$132,8,FALSE)</f>
        <v>335</v>
      </c>
      <c r="C17" s="6">
        <f>TRUNC(B17/B18,6)</f>
        <v>0.115041</v>
      </c>
      <c r="D17" s="3">
        <f>VLOOKUP($A17,'Reservation Data'!$C$7:$Q$132,10,FALSE)</f>
        <v>29</v>
      </c>
      <c r="E17" s="6">
        <f>TRUNC(D17/D18,6)</f>
        <v>0.39726</v>
      </c>
      <c r="F17" s="3">
        <f>VLOOKUP($A17,'Reservation Data'!$C$7:$Q$132,6,FALSE)</f>
        <v>364</v>
      </c>
      <c r="G17" s="6">
        <f>TRUNC(F17/F18,6)</f>
        <v>0.121943</v>
      </c>
    </row>
    <row r="18" spans="1:7" x14ac:dyDescent="0.25">
      <c r="A18" t="s">
        <v>175</v>
      </c>
      <c r="B18" s="3">
        <f>VLOOKUP($A18,'Reservation Data'!$C$7:$Q$132,8,FALSE)</f>
        <v>2912</v>
      </c>
      <c r="C18" s="6"/>
      <c r="D18" s="3">
        <f>VLOOKUP($A18,'Reservation Data'!$C$7:$Q$132,10,FALSE)</f>
        <v>73</v>
      </c>
      <c r="E18" s="6"/>
      <c r="F18" s="3">
        <f>VLOOKUP($A18,'Reservation Data'!$C$7:$Q$132,6,FALSE)</f>
        <v>2985</v>
      </c>
      <c r="G18" s="6"/>
    </row>
    <row r="19" spans="1:7" x14ac:dyDescent="0.25">
      <c r="B19" s="3"/>
      <c r="C19" s="6"/>
      <c r="D19" s="3"/>
      <c r="E19" s="6"/>
      <c r="F19" s="3"/>
      <c r="G19" s="6"/>
    </row>
    <row r="20" spans="1:7" x14ac:dyDescent="0.25">
      <c r="A20" t="s">
        <v>250</v>
      </c>
      <c r="B20" s="3">
        <f>VLOOKUP($A20,'Reservation Data'!$C$7:$Q$132,8,FALSE)</f>
        <v>0</v>
      </c>
      <c r="C20" s="6">
        <f>TRUNC(B20/B21,6)</f>
        <v>0</v>
      </c>
      <c r="D20" s="3">
        <f>VLOOKUP($A20,'Reservation Data'!$C$7:$Q$132,10,FALSE)</f>
        <v>0</v>
      </c>
      <c r="E20" s="6">
        <f>TRUNC(D20/D21,6)</f>
        <v>0</v>
      </c>
      <c r="F20" s="3">
        <f>VLOOKUP($A20,'Reservation Data'!$C$7:$Q$132,6,FALSE)</f>
        <v>0</v>
      </c>
      <c r="G20" s="6">
        <f>TRUNC(F20/F21,6)</f>
        <v>0</v>
      </c>
    </row>
    <row r="21" spans="1:7" x14ac:dyDescent="0.25">
      <c r="A21" t="s">
        <v>187</v>
      </c>
      <c r="B21" s="3">
        <f>VLOOKUP($A21,'Reservation Data'!$C$7:$Q$132,8,FALSE)</f>
        <v>9702</v>
      </c>
      <c r="C21" s="6"/>
      <c r="D21" s="3">
        <f>VLOOKUP($A21,'Reservation Data'!$C$7:$Q$132,10,FALSE)</f>
        <v>185</v>
      </c>
      <c r="E21" s="6"/>
      <c r="F21" s="3">
        <f>VLOOKUP($A21,'Reservation Data'!$C$7:$Q$132,6,FALSE)</f>
        <v>9887</v>
      </c>
      <c r="G21" s="6"/>
    </row>
    <row r="22" spans="1:7" x14ac:dyDescent="0.25">
      <c r="B22" s="3"/>
      <c r="C22" s="6"/>
      <c r="D22" s="3"/>
      <c r="E22" s="6"/>
      <c r="F22" s="3"/>
      <c r="G22" s="6"/>
    </row>
    <row r="23" spans="1:7" x14ac:dyDescent="0.25">
      <c r="A23" t="s">
        <v>251</v>
      </c>
      <c r="B23" s="3">
        <f>VLOOKUP($A23,'Reservation Data'!$C$7:$Q$132,8,FALSE)</f>
        <v>679</v>
      </c>
      <c r="C23" s="6">
        <f>TRUNC(B23/B24,6)</f>
        <v>3.1209000000000001E-2</v>
      </c>
      <c r="D23" s="3">
        <f>VLOOKUP($A23,'Reservation Data'!$C$7:$Q$132,10,FALSE)</f>
        <v>31</v>
      </c>
      <c r="E23" s="6">
        <f>TRUNC(D23/D24,6)</f>
        <v>2.6360000000000001E-2</v>
      </c>
      <c r="F23" s="3">
        <f>VLOOKUP($A23,'Reservation Data'!$C$7:$Q$132,6,FALSE)</f>
        <v>710</v>
      </c>
      <c r="G23" s="6">
        <f>TRUNC(F23/F24,6)</f>
        <v>3.0960999999999999E-2</v>
      </c>
    </row>
    <row r="24" spans="1:7" x14ac:dyDescent="0.25">
      <c r="A24" t="s">
        <v>163</v>
      </c>
      <c r="B24" s="3">
        <f>VLOOKUP($A24,'Reservation Data'!$C$7:$Q$132,8,FALSE)</f>
        <v>21756</v>
      </c>
      <c r="C24" s="6"/>
      <c r="D24" s="3">
        <f>VLOOKUP($A24,'Reservation Data'!$C$7:$Q$132,10,FALSE)</f>
        <v>1176</v>
      </c>
      <c r="E24" s="6"/>
      <c r="F24" s="3">
        <f>VLOOKUP($A24,'Reservation Data'!$C$7:$Q$132,6,FALSE)</f>
        <v>22932</v>
      </c>
      <c r="G24" s="6"/>
    </row>
    <row r="25" spans="1:7" x14ac:dyDescent="0.25">
      <c r="A25" t="s">
        <v>252</v>
      </c>
      <c r="B25" s="3">
        <f>VLOOKUP($A25,'Reservation Data'!$C$7:$Q$132,8,FALSE)</f>
        <v>2393</v>
      </c>
      <c r="C25" s="6">
        <f>TRUNC(B25/B26,6)</f>
        <v>0.18121899999999999</v>
      </c>
      <c r="D25" s="3">
        <f>VLOOKUP($A25,'Reservation Data'!$C$7:$Q$132,10,FALSE)</f>
        <v>309</v>
      </c>
      <c r="E25" s="6">
        <f>TRUNC(D25/D26,6)</f>
        <v>0.37184099999999998</v>
      </c>
      <c r="F25" s="3">
        <f>VLOOKUP($A25,'Reservation Data'!$C$7:$Q$132,6,FALSE)</f>
        <v>2702</v>
      </c>
      <c r="G25" s="6">
        <f>TRUNC(F25/F26,6)</f>
        <v>0.19250400000000001</v>
      </c>
    </row>
    <row r="26" spans="1:7" x14ac:dyDescent="0.25">
      <c r="A26" t="s">
        <v>170</v>
      </c>
      <c r="B26" s="3">
        <f>VLOOKUP($A26,'Reservation Data'!$C$7:$Q$132,8,FALSE)</f>
        <v>13205</v>
      </c>
      <c r="C26" s="6"/>
      <c r="D26" s="3">
        <f>VLOOKUP($A26,'Reservation Data'!$C$7:$Q$132,10,FALSE)</f>
        <v>831</v>
      </c>
      <c r="E26" s="6"/>
      <c r="F26" s="3">
        <f>VLOOKUP($A26,'Reservation Data'!$C$7:$Q$132,6,FALSE)</f>
        <v>14036</v>
      </c>
      <c r="G26" s="6"/>
    </row>
    <row r="27" spans="1:7" x14ac:dyDescent="0.25">
      <c r="A27" t="s">
        <v>253</v>
      </c>
      <c r="B27" s="3">
        <f>VLOOKUP($A27,'Reservation Data'!$C$7:$Q$132,8,FALSE)</f>
        <v>131</v>
      </c>
      <c r="C27" s="6">
        <f>TRUNC(B27/B28,6)</f>
        <v>1.3575E-2</v>
      </c>
      <c r="D27" s="3">
        <f>VLOOKUP($A27,'Reservation Data'!$C$7:$Q$132,10,FALSE)</f>
        <v>6</v>
      </c>
      <c r="E27" s="6">
        <f>TRUNC(D27/D28,6)</f>
        <v>1.2958000000000001E-2</v>
      </c>
      <c r="F27" s="3">
        <f>VLOOKUP($A27,'Reservation Data'!$C$7:$Q$132,6,FALSE)</f>
        <v>137</v>
      </c>
      <c r="G27" s="6">
        <f>TRUNC(F27/F28,6)</f>
        <v>1.3546000000000001E-2</v>
      </c>
    </row>
    <row r="28" spans="1:7" x14ac:dyDescent="0.25">
      <c r="A28" t="s">
        <v>188</v>
      </c>
      <c r="B28" s="3">
        <f>VLOOKUP($A28,'Reservation Data'!$C$7:$Q$132,8,FALSE)</f>
        <v>9650</v>
      </c>
      <c r="C28" s="6"/>
      <c r="D28" s="3">
        <f>VLOOKUP($A28,'Reservation Data'!$C$7:$Q$132,10,FALSE)</f>
        <v>463</v>
      </c>
      <c r="E28" s="6"/>
      <c r="F28" s="3">
        <f>VLOOKUP($A28,'Reservation Data'!$C$7:$Q$132,6,FALSE)</f>
        <v>10113</v>
      </c>
      <c r="G28" s="6"/>
    </row>
    <row r="29" spans="1:7" x14ac:dyDescent="0.25">
      <c r="A29" t="s">
        <v>254</v>
      </c>
      <c r="B29" s="3">
        <f>VLOOKUP($A29,'Reservation Data'!$C$7:$Q$132,8,FALSE)</f>
        <v>994</v>
      </c>
      <c r="C29" s="6">
        <f>TRUNC(B29/B30,6)</f>
        <v>5.1506999999999997E-2</v>
      </c>
      <c r="D29" s="3">
        <f>VLOOKUP($A29,'Reservation Data'!$C$7:$Q$132,10,FALSE)</f>
        <v>107</v>
      </c>
      <c r="E29" s="6">
        <f>TRUNC(D29/D30,6)</f>
        <v>9.0371000000000007E-2</v>
      </c>
      <c r="F29" s="3">
        <f>VLOOKUP($A29,'Reservation Data'!$C$7:$Q$132,6,FALSE)</f>
        <v>1101</v>
      </c>
      <c r="G29" s="6">
        <f>TRUNC(F29/F30,6)</f>
        <v>5.3754000000000003E-2</v>
      </c>
    </row>
    <row r="30" spans="1:7" x14ac:dyDescent="0.25">
      <c r="A30" t="s">
        <v>190</v>
      </c>
      <c r="B30" s="3">
        <f>VLOOKUP($A30,'Reservation Data'!$C$7:$Q$132,8,FALSE)</f>
        <v>19298</v>
      </c>
      <c r="C30" s="6"/>
      <c r="D30" s="3">
        <f>VLOOKUP($A30,'Reservation Data'!$C$7:$Q$132,10,FALSE)</f>
        <v>1184</v>
      </c>
      <c r="E30" s="6"/>
      <c r="F30" s="3">
        <f>VLOOKUP($A30,'Reservation Data'!$C$7:$Q$132,6,FALSE)</f>
        <v>20482</v>
      </c>
      <c r="G30" s="6"/>
    </row>
    <row r="31" spans="1:7" x14ac:dyDescent="0.25">
      <c r="B31" s="3"/>
      <c r="C31" s="6"/>
      <c r="D31" s="3"/>
      <c r="E31" s="6"/>
      <c r="F31" s="3"/>
      <c r="G31" s="6"/>
    </row>
    <row r="32" spans="1:7" x14ac:dyDescent="0.25">
      <c r="A32" t="s">
        <v>656</v>
      </c>
      <c r="B32" s="3">
        <f>VLOOKUP($A32,'Reservation Data'!$C$7:$Q$132,8,FALSE)</f>
        <v>0</v>
      </c>
      <c r="C32" s="6">
        <f>TRUNC(B32/B33,6)</f>
        <v>0</v>
      </c>
      <c r="D32" s="3">
        <f>VLOOKUP($A32,'Reservation Data'!$C$7:$Q$132,10,FALSE)</f>
        <v>0</v>
      </c>
      <c r="E32" s="6">
        <f>TRUNC(D32/D33,6)</f>
        <v>0</v>
      </c>
      <c r="F32" s="3">
        <f>VLOOKUP($A32,'Reservation Data'!$C$7:$Q$132,6,FALSE)</f>
        <v>0</v>
      </c>
      <c r="G32" s="6">
        <f>TRUNC(F32/F33,6)</f>
        <v>0</v>
      </c>
    </row>
    <row r="33" spans="1:7" x14ac:dyDescent="0.25">
      <c r="A33" t="s">
        <v>224</v>
      </c>
      <c r="B33" s="3">
        <f>VLOOKUP($A33,'Reservation Data'!$C$7:$Q$132,8,FALSE)</f>
        <v>7048</v>
      </c>
      <c r="C33" s="6"/>
      <c r="D33" s="3">
        <f>VLOOKUP($A33,'Reservation Data'!$C$7:$Q$132,10,FALSE)</f>
        <v>180</v>
      </c>
      <c r="E33" s="6"/>
      <c r="F33" s="3">
        <f>VLOOKUP($A33,'Reservation Data'!$C$7:$Q$132,6,FALSE)</f>
        <v>7228</v>
      </c>
      <c r="G33" s="6"/>
    </row>
    <row r="34" spans="1:7" x14ac:dyDescent="0.25">
      <c r="A34" t="s">
        <v>653</v>
      </c>
      <c r="B34" s="3">
        <f>VLOOKUP($A34,'Reservation Data'!$C$7:$Q$132,8,FALSE)</f>
        <v>170</v>
      </c>
      <c r="C34" s="6">
        <f>TRUNC(B34/B35,6)</f>
        <v>2.3487000000000001E-2</v>
      </c>
      <c r="D34" s="3">
        <f>VLOOKUP($A34,'Reservation Data'!$C$7:$Q$132,10,FALSE)</f>
        <v>10</v>
      </c>
      <c r="E34" s="6">
        <f>TRUNC(D34/D35,6)</f>
        <v>7.0421999999999998E-2</v>
      </c>
      <c r="F34" s="3">
        <f>VLOOKUP($A34,'Reservation Data'!$C$7:$Q$132,6,FALSE)</f>
        <v>180</v>
      </c>
      <c r="G34" s="6">
        <f>TRUNC(F34/F35,6)</f>
        <v>2.4389999999999998E-2</v>
      </c>
    </row>
    <row r="35" spans="1:7" x14ac:dyDescent="0.25">
      <c r="A35" t="s">
        <v>223</v>
      </c>
      <c r="B35" s="3">
        <f>VLOOKUP($A35,'Reservation Data'!$C$7:$Q$132,8,FALSE)</f>
        <v>7238</v>
      </c>
      <c r="C35" s="6"/>
      <c r="D35" s="3">
        <f>VLOOKUP($A35,'Reservation Data'!$C$7:$Q$132,10,FALSE)</f>
        <v>142</v>
      </c>
      <c r="E35" s="6"/>
      <c r="F35" s="3">
        <f>VLOOKUP($A35,'Reservation Data'!$C$7:$Q$132,6,FALSE)</f>
        <v>7380</v>
      </c>
      <c r="G35" s="6"/>
    </row>
    <row r="36" spans="1:7" x14ac:dyDescent="0.25">
      <c r="B36" s="3"/>
      <c r="C36" s="6"/>
      <c r="D36" s="3"/>
      <c r="E36" s="6"/>
      <c r="F36" s="3"/>
      <c r="G36" s="6"/>
    </row>
    <row r="37" spans="1:7" x14ac:dyDescent="0.25">
      <c r="A37" t="s">
        <v>255</v>
      </c>
      <c r="B37" s="3">
        <f>VLOOKUP($A37,'Reservation Data'!$C$7:$Q$132,8,FALSE)</f>
        <v>28</v>
      </c>
      <c r="C37" s="6">
        <f>TRUNC(B37/B38,6)</f>
        <v>4.4999999999999997E-3</v>
      </c>
      <c r="D37" s="3">
        <f>VLOOKUP($A37,'Reservation Data'!$C$7:$Q$132,10,FALSE)</f>
        <v>8</v>
      </c>
      <c r="E37" s="6">
        <f>TRUNC(D37/D38,6)</f>
        <v>2.0778999999999999E-2</v>
      </c>
      <c r="F37" s="3">
        <f>VLOOKUP($A37,'Reservation Data'!$C$7:$Q$132,6,FALSE)</f>
        <v>36</v>
      </c>
      <c r="G37" s="6">
        <f>TRUNC(F37/F38,6)</f>
        <v>5.4479999999999997E-3</v>
      </c>
    </row>
    <row r="38" spans="1:7" x14ac:dyDescent="0.25">
      <c r="A38" t="s">
        <v>160</v>
      </c>
      <c r="B38" s="3">
        <f>VLOOKUP($A38,'Reservation Data'!$C$7:$Q$132,8,FALSE)</f>
        <v>6222</v>
      </c>
      <c r="C38" s="6"/>
      <c r="D38" s="3">
        <f>VLOOKUP($A38,'Reservation Data'!$C$7:$Q$132,10,FALSE)</f>
        <v>385</v>
      </c>
      <c r="E38" s="6"/>
      <c r="F38" s="3">
        <f>VLOOKUP($A38,'Reservation Data'!$C$7:$Q$132,6,FALSE)</f>
        <v>6607</v>
      </c>
      <c r="G38" s="6"/>
    </row>
    <row r="39" spans="1:7" x14ac:dyDescent="0.25">
      <c r="A39" t="s">
        <v>256</v>
      </c>
      <c r="B39" s="3">
        <f>VLOOKUP($A39,'Reservation Data'!$C$7:$Q$132,8,FALSE)</f>
        <v>0</v>
      </c>
      <c r="C39" s="6">
        <f>TRUNC(B39/B40,6)</f>
        <v>0</v>
      </c>
      <c r="D39" s="3">
        <f>VLOOKUP($A39,'Reservation Data'!$C$7:$Q$132,10,FALSE)</f>
        <v>0</v>
      </c>
      <c r="E39" s="6">
        <f>TRUNC(D39/D40,6)</f>
        <v>0</v>
      </c>
      <c r="F39" s="3">
        <f>VLOOKUP($A39,'Reservation Data'!$C$7:$Q$132,6,FALSE)</f>
        <v>0</v>
      </c>
      <c r="G39" s="6">
        <f>TRUNC(F39/F40,6)</f>
        <v>0</v>
      </c>
    </row>
    <row r="40" spans="1:7" x14ac:dyDescent="0.25">
      <c r="A40" t="s">
        <v>177</v>
      </c>
      <c r="B40" s="3">
        <f>VLOOKUP($A40,'Reservation Data'!$C$7:$Q$132,8,FALSE)</f>
        <v>31308</v>
      </c>
      <c r="C40" s="6"/>
      <c r="D40" s="3">
        <f>VLOOKUP($A40,'Reservation Data'!$C$7:$Q$132,10,FALSE)</f>
        <v>1704</v>
      </c>
      <c r="E40" s="6"/>
      <c r="F40" s="3">
        <f>VLOOKUP($A40,'Reservation Data'!$C$7:$Q$132,6,FALSE)</f>
        <v>33012</v>
      </c>
      <c r="G40" s="6"/>
    </row>
    <row r="41" spans="1:7" x14ac:dyDescent="0.25">
      <c r="A41" t="s">
        <v>257</v>
      </c>
      <c r="B41" s="3">
        <f>VLOOKUP($A41,'Reservation Data'!$C$7:$Q$132,8,FALSE)</f>
        <v>1567</v>
      </c>
      <c r="C41" s="6">
        <f>TRUNC(B41/B42,6)</f>
        <v>0.11794300000000001</v>
      </c>
      <c r="D41" s="3">
        <f>VLOOKUP($A41,'Reservation Data'!$C$7:$Q$132,10,FALSE)</f>
        <v>165</v>
      </c>
      <c r="E41" s="6">
        <f>TRUNC(D41/D42,6)</f>
        <v>0.27182800000000001</v>
      </c>
      <c r="F41" s="3">
        <f>VLOOKUP($A41,'Reservation Data'!$C$7:$Q$132,6,FALSE)</f>
        <v>1732</v>
      </c>
      <c r="G41" s="6">
        <f>TRUNC(F41/F42,6)</f>
        <v>0.124667</v>
      </c>
    </row>
    <row r="42" spans="1:7" x14ac:dyDescent="0.25">
      <c r="A42" t="s">
        <v>207</v>
      </c>
      <c r="B42" s="3">
        <f>VLOOKUP($A42,'Reservation Data'!$C$7:$Q$132,8,FALSE)</f>
        <v>13286</v>
      </c>
      <c r="C42" s="6"/>
      <c r="D42" s="3">
        <f>VLOOKUP($A42,'Reservation Data'!$C$7:$Q$132,10,FALSE)</f>
        <v>607</v>
      </c>
      <c r="E42" s="6"/>
      <c r="F42" s="3">
        <f>VLOOKUP($A42,'Reservation Data'!$C$7:$Q$132,6,FALSE)</f>
        <v>13893</v>
      </c>
      <c r="G42" s="6"/>
    </row>
    <row r="43" spans="1:7" x14ac:dyDescent="0.25">
      <c r="A43" t="s">
        <v>258</v>
      </c>
      <c r="B43" s="3">
        <f>VLOOKUP($A43,'Reservation Data'!$C$7:$Q$132,8,FALSE)</f>
        <v>27</v>
      </c>
      <c r="C43" s="6">
        <f>TRUNC(B43/B44,6)</f>
        <v>2.0639999999999999E-3</v>
      </c>
      <c r="D43" s="3">
        <f>VLOOKUP($A43,'Reservation Data'!$C$7:$Q$132,10,FALSE)</f>
        <v>2</v>
      </c>
      <c r="E43" s="6">
        <f>TRUNC(D43/D44,6)</f>
        <v>2.4120000000000001E-3</v>
      </c>
      <c r="F43" s="3">
        <f>VLOOKUP($A43,'Reservation Data'!$C$7:$Q$132,6,FALSE)</f>
        <v>29</v>
      </c>
      <c r="G43" s="6">
        <f>TRUNC(F43/F44,6)</f>
        <v>2.085E-3</v>
      </c>
    </row>
    <row r="44" spans="1:7" x14ac:dyDescent="0.25">
      <c r="A44" t="s">
        <v>217</v>
      </c>
      <c r="B44" s="3">
        <f>VLOOKUP($A44,'Reservation Data'!$C$7:$Q$132,8,FALSE)</f>
        <v>13078</v>
      </c>
      <c r="C44" s="6"/>
      <c r="D44" s="3">
        <f>VLOOKUP($A44,'Reservation Data'!$C$7:$Q$132,10,FALSE)</f>
        <v>829</v>
      </c>
      <c r="E44" s="6"/>
      <c r="F44" s="3">
        <f>VLOOKUP($A44,'Reservation Data'!$C$7:$Q$132,6,FALSE)</f>
        <v>13907</v>
      </c>
      <c r="G44" s="6"/>
    </row>
    <row r="45" spans="1:7" x14ac:dyDescent="0.25">
      <c r="B45" s="3"/>
      <c r="C45" s="6"/>
      <c r="D45" s="3"/>
      <c r="E45" s="6"/>
      <c r="F45" s="3"/>
      <c r="G45" s="6"/>
    </row>
    <row r="46" spans="1:7" x14ac:dyDescent="0.25">
      <c r="A46" t="s">
        <v>259</v>
      </c>
      <c r="B46" s="3">
        <f>VLOOKUP($A46,'Reservation Data'!$C$7:$Q$132,8,FALSE)</f>
        <v>0</v>
      </c>
      <c r="C46" s="6">
        <f>TRUNC(B46/B47,6)</f>
        <v>0</v>
      </c>
      <c r="D46" s="3">
        <f>VLOOKUP($A46,'Reservation Data'!$C$7:$Q$132,10,FALSE)</f>
        <v>0</v>
      </c>
      <c r="E46" s="6">
        <f>TRUNC(D46/D47,6)</f>
        <v>0</v>
      </c>
      <c r="F46" s="3">
        <f>VLOOKUP($A46,'Reservation Data'!$C$7:$Q$132,6,FALSE)</f>
        <v>0</v>
      </c>
      <c r="G46" s="6">
        <f>TRUNC(F46/F47,6)</f>
        <v>0</v>
      </c>
    </row>
    <row r="47" spans="1:7" x14ac:dyDescent="0.25">
      <c r="A47" t="s">
        <v>162</v>
      </c>
      <c r="B47" s="3">
        <f>VLOOKUP($A47,'Reservation Data'!$C$7:$Q$132,8,FALSE)</f>
        <v>16412</v>
      </c>
      <c r="C47" s="6"/>
      <c r="D47" s="3">
        <f>VLOOKUP($A47,'Reservation Data'!$C$7:$Q$132,10,FALSE)</f>
        <v>680</v>
      </c>
      <c r="E47" s="6"/>
      <c r="F47" s="3">
        <f>VLOOKUP($A47,'Reservation Data'!$C$7:$Q$132,6,FALSE)</f>
        <v>17092</v>
      </c>
      <c r="G47" s="6"/>
    </row>
    <row r="48" spans="1:7" x14ac:dyDescent="0.25">
      <c r="A48" t="s">
        <v>260</v>
      </c>
      <c r="B48" s="3">
        <f>VLOOKUP($A48,'Reservation Data'!$C$7:$Q$132,8,FALSE)</f>
        <v>0</v>
      </c>
      <c r="C48" s="6">
        <f>TRUNC(B48/B49,6)</f>
        <v>0</v>
      </c>
      <c r="D48" s="3">
        <f>VLOOKUP($A48,'Reservation Data'!$C$7:$Q$132,10,FALSE)</f>
        <v>0</v>
      </c>
      <c r="E48" s="6">
        <f>TRUNC(D48/D49,6)</f>
        <v>0</v>
      </c>
      <c r="F48" s="3">
        <f>VLOOKUP($A48,'Reservation Data'!$C$7:$Q$132,6,FALSE)</f>
        <v>0</v>
      </c>
      <c r="G48" s="6">
        <f>TRUNC(F48/F49,6)</f>
        <v>0</v>
      </c>
    </row>
    <row r="49" spans="1:7" x14ac:dyDescent="0.25">
      <c r="A49" t="s">
        <v>170</v>
      </c>
      <c r="B49" s="3">
        <f>VLOOKUP($A49,'Reservation Data'!$C$7:$Q$132,8,FALSE)</f>
        <v>13205</v>
      </c>
      <c r="C49" s="6"/>
      <c r="D49" s="3">
        <f>VLOOKUP($A49,'Reservation Data'!$C$7:$Q$132,10,FALSE)</f>
        <v>831</v>
      </c>
      <c r="E49" s="6"/>
      <c r="F49" s="3">
        <f>VLOOKUP($A49,'Reservation Data'!$C$7:$Q$132,6,FALSE)</f>
        <v>14036</v>
      </c>
      <c r="G49" s="6"/>
    </row>
    <row r="50" spans="1:7" x14ac:dyDescent="0.25">
      <c r="A50" t="s">
        <v>261</v>
      </c>
      <c r="B50" s="3">
        <f>VLOOKUP($A50,'Reservation Data'!$C$7:$Q$132,8,FALSE)</f>
        <v>0</v>
      </c>
      <c r="C50" s="6">
        <f>TRUNC(B50/B51,6)</f>
        <v>0</v>
      </c>
      <c r="D50" s="3">
        <f>VLOOKUP($A50,'Reservation Data'!$C$7:$Q$132,10,FALSE)</f>
        <v>0</v>
      </c>
      <c r="E50" s="6">
        <f>TRUNC(D50/D51,6)</f>
        <v>0</v>
      </c>
      <c r="F50" s="3">
        <f>VLOOKUP($A50,'Reservation Data'!$C$7:$Q$132,6,FALSE)</f>
        <v>0</v>
      </c>
      <c r="G50" s="6">
        <f>TRUNC(F50/F51,6)</f>
        <v>0</v>
      </c>
    </row>
    <row r="51" spans="1:7" x14ac:dyDescent="0.25">
      <c r="A51" t="s">
        <v>215</v>
      </c>
      <c r="B51" s="3">
        <f>VLOOKUP($A51,'Reservation Data'!$C$7:$Q$132,8,FALSE)</f>
        <v>28238</v>
      </c>
      <c r="C51" s="6"/>
      <c r="D51" s="3">
        <f>VLOOKUP($A51,'Reservation Data'!$C$7:$Q$132,10,FALSE)</f>
        <v>1526</v>
      </c>
      <c r="E51" s="6"/>
      <c r="F51" s="3">
        <f>VLOOKUP($A51,'Reservation Data'!$C$7:$Q$132,6,FALSE)</f>
        <v>29764</v>
      </c>
      <c r="G51" s="6"/>
    </row>
    <row r="52" spans="1:7" x14ac:dyDescent="0.25">
      <c r="A52" t="s">
        <v>262</v>
      </c>
      <c r="B52" s="3">
        <f>VLOOKUP($A52,'Reservation Data'!$C$7:$Q$132,8,FALSE)</f>
        <v>0</v>
      </c>
      <c r="C52" s="6">
        <f>TRUNC(B52/B53,6)</f>
        <v>0</v>
      </c>
      <c r="D52" s="3">
        <f>VLOOKUP($A52,'Reservation Data'!$C$7:$Q$132,10,FALSE)</f>
        <v>0</v>
      </c>
      <c r="E52" s="6">
        <f>TRUNC(D52/D53,6)</f>
        <v>0</v>
      </c>
      <c r="F52" s="3">
        <f>VLOOKUP($A52,'Reservation Data'!$C$7:$Q$132,6,FALSE)</f>
        <v>0</v>
      </c>
      <c r="G52" s="6">
        <f>TRUNC(F52/F53,6)</f>
        <v>0</v>
      </c>
    </row>
    <row r="53" spans="1:7" x14ac:dyDescent="0.25">
      <c r="A53" t="s">
        <v>228</v>
      </c>
      <c r="B53" s="3">
        <f>VLOOKUP($A53,'Reservation Data'!$C$7:$Q$132,8,FALSE)</f>
        <v>97518</v>
      </c>
      <c r="C53" s="6"/>
      <c r="D53" s="3">
        <f>VLOOKUP($A53,'Reservation Data'!$C$7:$Q$132,10,FALSE)</f>
        <v>4560</v>
      </c>
      <c r="E53" s="6"/>
      <c r="F53" s="3">
        <f>VLOOKUP($A53,'Reservation Data'!$C$7:$Q$132,6,FALSE)</f>
        <v>102078</v>
      </c>
      <c r="G53" s="6"/>
    </row>
    <row r="54" spans="1:7" x14ac:dyDescent="0.25">
      <c r="B54" s="3"/>
      <c r="C54" s="6"/>
      <c r="D54" s="3"/>
      <c r="E54" s="6"/>
      <c r="F54" s="3"/>
      <c r="G54" s="6"/>
    </row>
    <row r="55" spans="1:7" x14ac:dyDescent="0.25">
      <c r="A55" t="s">
        <v>263</v>
      </c>
      <c r="B55" s="3">
        <f>VLOOKUP($A55,'Reservation Data'!$C$7:$Q$132,8,FALSE)</f>
        <v>0</v>
      </c>
      <c r="C55" s="6">
        <f>TRUNC(B55/B56,6)</f>
        <v>0</v>
      </c>
      <c r="D55" s="3">
        <f>VLOOKUP($A55,'Reservation Data'!$C$7:$Q$132,10,FALSE)</f>
        <v>0</v>
      </c>
      <c r="E55" s="6">
        <f>TRUNC(D55/D56,6)</f>
        <v>0</v>
      </c>
      <c r="F55" s="3">
        <f>VLOOKUP($A55,'Reservation Data'!$C$7:$Q$132,6,FALSE)</f>
        <v>0</v>
      </c>
      <c r="G55" s="6">
        <f>TRUNC(F55/F56,6)</f>
        <v>0</v>
      </c>
    </row>
    <row r="56" spans="1:7" x14ac:dyDescent="0.25">
      <c r="A56" t="s">
        <v>178</v>
      </c>
      <c r="B56" s="3">
        <f>VLOOKUP($A56,'Reservation Data'!$C$7:$Q$132,8,FALSE)</f>
        <v>239334</v>
      </c>
      <c r="C56" s="6"/>
      <c r="D56" s="3">
        <f>VLOOKUP($A56,'Reservation Data'!$C$7:$Q$132,10,FALSE)</f>
        <v>8985</v>
      </c>
      <c r="E56" s="6"/>
      <c r="F56" s="3">
        <f>VLOOKUP($A56,'Reservation Data'!$C$7:$Q$132,6,FALSE)</f>
        <v>248319</v>
      </c>
      <c r="G56" s="6"/>
    </row>
    <row r="57" spans="1:7" x14ac:dyDescent="0.25">
      <c r="A57" t="s">
        <v>264</v>
      </c>
      <c r="B57" s="3">
        <f>VLOOKUP($A57,'Reservation Data'!$C$7:$Q$132,8,FALSE)</f>
        <v>55</v>
      </c>
      <c r="C57" s="6">
        <f>TRUNC(B57/B58,6)</f>
        <v>2.2780000000000001E-3</v>
      </c>
      <c r="D57" s="3">
        <f>VLOOKUP($A57,'Reservation Data'!$C$7:$Q$132,10,FALSE)</f>
        <v>1</v>
      </c>
      <c r="E57" s="6">
        <f>TRUNC(D57/D58,6)</f>
        <v>1.1130000000000001E-3</v>
      </c>
      <c r="F57" s="3">
        <f>VLOOKUP($A57,'Reservation Data'!$C$7:$Q$132,6,FALSE)</f>
        <v>56</v>
      </c>
      <c r="G57" s="6">
        <f>TRUNC(F57/F58,6)</f>
        <v>2.2360000000000001E-3</v>
      </c>
    </row>
    <row r="58" spans="1:7" x14ac:dyDescent="0.25">
      <c r="A58" t="s">
        <v>184</v>
      </c>
      <c r="B58" s="3">
        <f>VLOOKUP($A58,'Reservation Data'!$C$7:$Q$132,8,FALSE)</f>
        <v>24136</v>
      </c>
      <c r="C58" s="6"/>
      <c r="D58" s="3">
        <f>VLOOKUP($A58,'Reservation Data'!$C$7:$Q$132,10,FALSE)</f>
        <v>898</v>
      </c>
      <c r="E58" s="6"/>
      <c r="F58" s="3">
        <f>VLOOKUP($A58,'Reservation Data'!$C$7:$Q$132,6,FALSE)</f>
        <v>25034</v>
      </c>
      <c r="G58" s="6"/>
    </row>
    <row r="59" spans="1:7" x14ac:dyDescent="0.25">
      <c r="B59" s="3"/>
      <c r="C59" s="6"/>
      <c r="D59" s="3"/>
      <c r="E59" s="6"/>
      <c r="F59" s="3"/>
      <c r="G59" s="6"/>
    </row>
    <row r="60" spans="1:7" x14ac:dyDescent="0.25">
      <c r="A60" t="s">
        <v>265</v>
      </c>
      <c r="B60" s="3">
        <f>VLOOKUP($A60,'Reservation Data'!$C$7:$Q$132,8,FALSE)</f>
        <v>1625</v>
      </c>
      <c r="C60" s="6">
        <f>TRUNC(B60/B61,6)</f>
        <v>7.4691999999999995E-2</v>
      </c>
      <c r="D60" s="3">
        <f>VLOOKUP($A60,'Reservation Data'!$C$7:$Q$132,10,FALSE)</f>
        <v>282</v>
      </c>
      <c r="E60" s="6">
        <f>TRUNC(D60/D61,6)</f>
        <v>0.23979500000000001</v>
      </c>
      <c r="F60" s="3">
        <f>VLOOKUP($A60,'Reservation Data'!$C$7:$Q$132,6,FALSE)</f>
        <v>1907</v>
      </c>
      <c r="G60" s="6">
        <f>TRUNC(F60/F61,6)</f>
        <v>8.3157999999999996E-2</v>
      </c>
    </row>
    <row r="61" spans="1:7" x14ac:dyDescent="0.25">
      <c r="A61" t="s">
        <v>163</v>
      </c>
      <c r="B61" s="3">
        <f>VLOOKUP($A61,'Reservation Data'!$C$7:$Q$132,8,FALSE)</f>
        <v>21756</v>
      </c>
      <c r="C61" s="6"/>
      <c r="D61" s="3">
        <f>VLOOKUP($A61,'Reservation Data'!$C$7:$Q$132,10,FALSE)</f>
        <v>1176</v>
      </c>
      <c r="E61" s="6"/>
      <c r="F61" s="3">
        <f>VLOOKUP($A61,'Reservation Data'!$C$7:$Q$132,6,FALSE)</f>
        <v>22932</v>
      </c>
      <c r="G61" s="6"/>
    </row>
    <row r="62" spans="1:7" x14ac:dyDescent="0.25">
      <c r="A62" t="s">
        <v>266</v>
      </c>
      <c r="B62" s="3">
        <f>VLOOKUP($A62,'Reservation Data'!$C$7:$Q$132,8,FALSE)</f>
        <v>30</v>
      </c>
      <c r="C62" s="6">
        <f>TRUNC(B62/B63,6)</f>
        <v>8.3260000000000001E-3</v>
      </c>
      <c r="D62" s="3">
        <f>VLOOKUP($A62,'Reservation Data'!$C$7:$Q$132,10,FALSE)</f>
        <v>0</v>
      </c>
      <c r="E62" s="6">
        <f>TRUNC(D62/D63,6)</f>
        <v>0</v>
      </c>
      <c r="F62" s="3">
        <f>VLOOKUP($A62,'Reservation Data'!$C$7:$Q$132,6,FALSE)</f>
        <v>30</v>
      </c>
      <c r="G62" s="6">
        <f>TRUNC(F62/F63,6)</f>
        <v>7.7140000000000004E-3</v>
      </c>
    </row>
    <row r="63" spans="1:7" x14ac:dyDescent="0.25">
      <c r="A63" t="s">
        <v>174</v>
      </c>
      <c r="B63" s="3">
        <f>VLOOKUP($A63,'Reservation Data'!$C$7:$Q$132,8,FALSE)</f>
        <v>3603</v>
      </c>
      <c r="C63" s="6"/>
      <c r="D63" s="3">
        <f>VLOOKUP($A63,'Reservation Data'!$C$7:$Q$132,10,FALSE)</f>
        <v>286</v>
      </c>
      <c r="E63" s="6"/>
      <c r="F63" s="3">
        <f>VLOOKUP($A63,'Reservation Data'!$C$7:$Q$132,6,FALSE)</f>
        <v>3889</v>
      </c>
      <c r="G63" s="6"/>
    </row>
    <row r="64" spans="1:7" x14ac:dyDescent="0.25">
      <c r="A64" t="s">
        <v>267</v>
      </c>
      <c r="B64" s="3">
        <f>VLOOKUP($A64,'Reservation Data'!$C$7:$Q$132,8,FALSE)</f>
        <v>0</v>
      </c>
      <c r="C64" s="6">
        <f>TRUNC(B64/B65,6)</f>
        <v>0</v>
      </c>
      <c r="D64" s="3">
        <f>VLOOKUP($A64,'Reservation Data'!$C$7:$Q$132,10,FALSE)</f>
        <v>0</v>
      </c>
      <c r="E64" s="6">
        <f>TRUNC(D64/D65,6)</f>
        <v>0</v>
      </c>
      <c r="F64" s="3">
        <f>VLOOKUP($A64,'Reservation Data'!$C$7:$Q$132,6,FALSE)</f>
        <v>0</v>
      </c>
      <c r="G64" s="6">
        <f>TRUNC(F64/F65,6)</f>
        <v>0</v>
      </c>
    </row>
    <row r="65" spans="1:7" x14ac:dyDescent="0.25">
      <c r="A65" t="s">
        <v>195</v>
      </c>
      <c r="B65" s="3">
        <f>VLOOKUP($A65,'Reservation Data'!$C$7:$Q$132,8,FALSE)</f>
        <v>5696</v>
      </c>
      <c r="C65" s="6"/>
      <c r="D65" s="3">
        <f>VLOOKUP($A65,'Reservation Data'!$C$7:$Q$132,10,FALSE)</f>
        <v>247</v>
      </c>
      <c r="E65" s="6"/>
      <c r="F65" s="3">
        <f>VLOOKUP($A65,'Reservation Data'!$C$7:$Q$132,6,FALSE)</f>
        <v>5943</v>
      </c>
      <c r="G65" s="6"/>
    </row>
    <row r="66" spans="1:7" x14ac:dyDescent="0.25">
      <c r="A66" t="s">
        <v>268</v>
      </c>
      <c r="B66" s="3">
        <f>VLOOKUP($A66,'Reservation Data'!$C$7:$Q$132,8,FALSE)</f>
        <v>6</v>
      </c>
      <c r="C66" s="6">
        <f>TRUNC(B66/B67,6)</f>
        <v>2.954E-3</v>
      </c>
      <c r="D66" s="3">
        <f>VLOOKUP($A66,'Reservation Data'!$C$7:$Q$132,10,FALSE)</f>
        <v>0</v>
      </c>
      <c r="E66" s="6">
        <f>TRUNC(D66/D67,6)</f>
        <v>0</v>
      </c>
      <c r="F66" s="3">
        <f>VLOOKUP($A66,'Reservation Data'!$C$7:$Q$132,6,FALSE)</f>
        <v>6</v>
      </c>
      <c r="G66" s="6">
        <f>TRUNC(F66/F67,6)</f>
        <v>2.8990000000000001E-3</v>
      </c>
    </row>
    <row r="67" spans="1:7" x14ac:dyDescent="0.25">
      <c r="A67" t="s">
        <v>198</v>
      </c>
      <c r="B67" s="3">
        <f>VLOOKUP($A67,'Reservation Data'!$C$7:$Q$132,8,FALSE)</f>
        <v>2031</v>
      </c>
      <c r="C67" s="6"/>
      <c r="D67" s="3">
        <f>VLOOKUP($A67,'Reservation Data'!$C$7:$Q$132,10,FALSE)</f>
        <v>38</v>
      </c>
      <c r="E67" s="6"/>
      <c r="F67" s="3">
        <f>VLOOKUP($A67,'Reservation Data'!$C$7:$Q$132,6,FALSE)</f>
        <v>2069</v>
      </c>
      <c r="G67" s="6"/>
    </row>
    <row r="68" spans="1:7" x14ac:dyDescent="0.25">
      <c r="A68" t="s">
        <v>269</v>
      </c>
      <c r="B68" s="3">
        <f>VLOOKUP($A68,'Reservation Data'!$C$7:$Q$132,8,FALSE)</f>
        <v>0</v>
      </c>
      <c r="C68" s="6">
        <f>TRUNC(B68/B69,6)</f>
        <v>0</v>
      </c>
      <c r="D68" s="3">
        <f>VLOOKUP($A68,'Reservation Data'!$C$7:$Q$132,10,FALSE)</f>
        <v>0</v>
      </c>
      <c r="E68" s="6">
        <f>TRUNC(D68/D69,6)</f>
        <v>0</v>
      </c>
      <c r="F68" s="3">
        <f>VLOOKUP($A68,'Reservation Data'!$C$7:$Q$132,6,FALSE)</f>
        <v>0</v>
      </c>
      <c r="G68" s="6">
        <f>TRUNC(F68/F69,6)</f>
        <v>0</v>
      </c>
    </row>
    <row r="69" spans="1:7" x14ac:dyDescent="0.25">
      <c r="A69" t="s">
        <v>204</v>
      </c>
      <c r="B69" s="3">
        <f>VLOOKUP($A69,'Reservation Data'!$C$7:$Q$132,8,FALSE)</f>
        <v>4377</v>
      </c>
      <c r="C69" s="6"/>
      <c r="D69" s="3">
        <f>VLOOKUP($A69,'Reservation Data'!$C$7:$Q$132,10,FALSE)</f>
        <v>135</v>
      </c>
      <c r="E69" s="6"/>
      <c r="F69" s="3">
        <f>VLOOKUP($A69,'Reservation Data'!$C$7:$Q$132,6,FALSE)</f>
        <v>4512</v>
      </c>
      <c r="G69" s="6"/>
    </row>
    <row r="70" spans="1:7" x14ac:dyDescent="0.25">
      <c r="A70" t="s">
        <v>270</v>
      </c>
      <c r="B70" s="3">
        <f>VLOOKUP($A70,'Reservation Data'!$C$7:$Q$132,8,FALSE)</f>
        <v>0</v>
      </c>
      <c r="C70" s="6">
        <f>TRUNC(B70/B71,6)</f>
        <v>0</v>
      </c>
      <c r="D70" s="3">
        <f>VLOOKUP($A70,'Reservation Data'!$C$7:$Q$132,10,FALSE)</f>
        <v>0</v>
      </c>
      <c r="E70" s="6">
        <f>TRUNC(D70/D71,6)</f>
        <v>0</v>
      </c>
      <c r="F70" s="3">
        <f>VLOOKUP($A70,'Reservation Data'!$C$7:$Q$132,6,FALSE)</f>
        <v>0</v>
      </c>
      <c r="G70" s="6">
        <f>TRUNC(F70/F71,6)</f>
        <v>0</v>
      </c>
    </row>
    <row r="71" spans="1:7" x14ac:dyDescent="0.25">
      <c r="A71" t="s">
        <v>216</v>
      </c>
      <c r="B71" s="3">
        <f>VLOOKUP($A71,'Reservation Data'!$C$7:$Q$132,8,FALSE)</f>
        <v>7404</v>
      </c>
      <c r="C71" s="6"/>
      <c r="D71" s="3">
        <f>VLOOKUP($A71,'Reservation Data'!$C$7:$Q$132,10,FALSE)</f>
        <v>211</v>
      </c>
      <c r="E71" s="6"/>
      <c r="F71" s="3">
        <f>VLOOKUP($A71,'Reservation Data'!$C$7:$Q$132,6,FALSE)</f>
        <v>7615</v>
      </c>
      <c r="G71" s="6"/>
    </row>
    <row r="72" spans="1:7" x14ac:dyDescent="0.25">
      <c r="A72" t="s">
        <v>271</v>
      </c>
      <c r="B72" s="3">
        <f>VLOOKUP($A72,'Reservation Data'!$C$7:$Q$132,8,FALSE)</f>
        <v>0</v>
      </c>
      <c r="C72" s="6">
        <f>TRUNC(B72/B73,6)</f>
        <v>0</v>
      </c>
      <c r="D72" s="3">
        <f>VLOOKUP($A72,'Reservation Data'!$C$7:$Q$132,10,FALSE)</f>
        <v>0</v>
      </c>
      <c r="E72" s="6">
        <f>TRUNC(D72/D73,6)</f>
        <v>0</v>
      </c>
      <c r="F72" s="3">
        <f>VLOOKUP($A72,'Reservation Data'!$C$7:$Q$132,6,FALSE)</f>
        <v>0</v>
      </c>
      <c r="G72" s="6">
        <f>TRUNC(F72/F73,6)</f>
        <v>0</v>
      </c>
    </row>
    <row r="73" spans="1:7" x14ac:dyDescent="0.25">
      <c r="A73" t="s">
        <v>219</v>
      </c>
      <c r="B73" s="3">
        <f>VLOOKUP($A73,'Reservation Data'!$C$7:$Q$132,8,FALSE)</f>
        <v>15422</v>
      </c>
      <c r="C73" s="6"/>
      <c r="D73" s="3">
        <f>VLOOKUP($A73,'Reservation Data'!$C$7:$Q$132,10,FALSE)</f>
        <v>570</v>
      </c>
      <c r="E73" s="6"/>
      <c r="F73" s="3">
        <f>VLOOKUP($A73,'Reservation Data'!$C$7:$Q$132,6,FALSE)</f>
        <v>15992</v>
      </c>
      <c r="G73" s="6"/>
    </row>
    <row r="74" spans="1:7" x14ac:dyDescent="0.25">
      <c r="A74" t="s">
        <v>272</v>
      </c>
      <c r="B74" s="3">
        <f>VLOOKUP($A74,'Reservation Data'!$C$7:$Q$132,8,FALSE)</f>
        <v>0</v>
      </c>
      <c r="C74" s="6">
        <f>TRUNC(B74/B75,6)</f>
        <v>0</v>
      </c>
      <c r="D74" s="3">
        <f>VLOOKUP($A74,'Reservation Data'!$C$7:$Q$132,10,FALSE)</f>
        <v>0</v>
      </c>
      <c r="E74" s="6">
        <f>TRUNC(D74/D75,6)</f>
        <v>0</v>
      </c>
      <c r="F74" s="3">
        <f>VLOOKUP($A74,'Reservation Data'!$C$7:$Q$132,6,FALSE)</f>
        <v>0</v>
      </c>
      <c r="G74" s="6">
        <f>TRUNC(F74/F75,6)</f>
        <v>0</v>
      </c>
    </row>
    <row r="75" spans="1:7" x14ac:dyDescent="0.25">
      <c r="A75" t="s">
        <v>222</v>
      </c>
      <c r="B75" s="3">
        <f>VLOOKUP($A75,'Reservation Data'!$C$7:$Q$132,8,FALSE)</f>
        <v>2020</v>
      </c>
      <c r="C75" s="6"/>
      <c r="D75" s="3">
        <f>VLOOKUP($A75,'Reservation Data'!$C$7:$Q$132,10,FALSE)</f>
        <v>31</v>
      </c>
      <c r="E75" s="6"/>
      <c r="F75" s="3">
        <f>VLOOKUP($A75,'Reservation Data'!$C$7:$Q$132,6,FALSE)</f>
        <v>2051</v>
      </c>
      <c r="G75" s="6"/>
    </row>
    <row r="76" spans="1:7" x14ac:dyDescent="0.25">
      <c r="A76" t="s">
        <v>273</v>
      </c>
      <c r="B76" s="3">
        <f>VLOOKUP($A76,'Reservation Data'!$C$7:$Q$132,8,FALSE)</f>
        <v>0</v>
      </c>
      <c r="C76" s="6">
        <f>TRUNC(B76/B77,6)</f>
        <v>0</v>
      </c>
      <c r="D76" s="3">
        <f>VLOOKUP($A76,'Reservation Data'!$C$7:$Q$132,10,FALSE)</f>
        <v>0</v>
      </c>
      <c r="E76" s="6">
        <f>TRUNC(D76/D77,6)</f>
        <v>0</v>
      </c>
      <c r="F76" s="3">
        <f>VLOOKUP($A76,'Reservation Data'!$C$7:$Q$132,6,FALSE)</f>
        <v>0</v>
      </c>
      <c r="G76" s="6">
        <f>TRUNC(F76/F77,6)</f>
        <v>0</v>
      </c>
    </row>
    <row r="77" spans="1:7" x14ac:dyDescent="0.25">
      <c r="A77" t="s">
        <v>227</v>
      </c>
      <c r="B77" s="3">
        <f>VLOOKUP($A77,'Reservation Data'!$C$7:$Q$132,8,FALSE)</f>
        <v>7757</v>
      </c>
      <c r="C77" s="6"/>
      <c r="D77" s="3">
        <f>VLOOKUP($A77,'Reservation Data'!$C$7:$Q$132,10,FALSE)</f>
        <v>341</v>
      </c>
      <c r="E77" s="6"/>
      <c r="F77" s="3">
        <f>VLOOKUP($A77,'Reservation Data'!$C$7:$Q$132,6,FALSE)</f>
        <v>8098</v>
      </c>
      <c r="G77" s="6"/>
    </row>
    <row r="78" spans="1:7" x14ac:dyDescent="0.25">
      <c r="B78" s="3"/>
      <c r="C78" s="6"/>
      <c r="D78" s="3"/>
      <c r="E78" s="6"/>
      <c r="F78" s="3"/>
      <c r="G78" s="6"/>
    </row>
    <row r="79" spans="1:7" x14ac:dyDescent="0.25">
      <c r="A79" t="s">
        <v>528</v>
      </c>
      <c r="B79" s="3">
        <f>VLOOKUP($A79,'Reservation Data'!$C$7:$Q$132,8,FALSE)</f>
        <v>119</v>
      </c>
      <c r="C79" s="6">
        <f>TRUNC(B79/B80,6)</f>
        <v>1.3849999999999999E-3</v>
      </c>
      <c r="D79" s="3">
        <f>VLOOKUP($A79,'Reservation Data'!$C$7:$Q$132,10,FALSE)</f>
        <v>8</v>
      </c>
      <c r="E79" s="6">
        <f>TRUNC(D79/D80,6)</f>
        <v>3.0379999999999999E-3</v>
      </c>
      <c r="F79" s="3">
        <f>VLOOKUP($A79,'Reservation Data'!$C$7:$Q$132,6,FALSE)</f>
        <v>127</v>
      </c>
      <c r="G79" s="6">
        <f>TRUNC(F79/F80,6)</f>
        <v>1.4339999999999999E-3</v>
      </c>
    </row>
    <row r="80" spans="1:7" x14ac:dyDescent="0.25">
      <c r="A80" t="s">
        <v>229</v>
      </c>
      <c r="B80" s="3">
        <f>VLOOKUP($A80,'Reservation Data'!$C$7:$Q$132,8,FALSE)</f>
        <v>85890</v>
      </c>
      <c r="C80" s="6"/>
      <c r="D80" s="3">
        <f>VLOOKUP($A80,'Reservation Data'!$C$7:$Q$132,10,FALSE)</f>
        <v>2633</v>
      </c>
      <c r="E80" s="6"/>
      <c r="F80" s="3">
        <f>VLOOKUP($A80,'Reservation Data'!$C$7:$Q$132,6,FALSE)</f>
        <v>88523</v>
      </c>
      <c r="G80" s="6"/>
    </row>
    <row r="81" spans="1:7" x14ac:dyDescent="0.25">
      <c r="B81" s="3"/>
      <c r="C81" s="6"/>
      <c r="D81" s="3"/>
      <c r="E81" s="6"/>
      <c r="F81" s="3"/>
      <c r="G81" s="6"/>
    </row>
    <row r="82" spans="1:7" x14ac:dyDescent="0.25">
      <c r="A82" t="s">
        <v>274</v>
      </c>
      <c r="B82" s="3">
        <f>VLOOKUP($A82,'Reservation Data'!$C$7:$Q$132,8,FALSE)</f>
        <v>0</v>
      </c>
      <c r="C82" s="6">
        <f>TRUNC(B82/B83,6)</f>
        <v>0</v>
      </c>
      <c r="D82" s="3">
        <f>VLOOKUP($A82,'Reservation Data'!$C$7:$Q$132,10,FALSE)</f>
        <v>0</v>
      </c>
      <c r="E82" s="6">
        <f>TRUNC(D82/D83,6)</f>
        <v>0</v>
      </c>
      <c r="F82" s="3">
        <f>VLOOKUP($A82,'Reservation Data'!$C$7:$Q$132,6,FALSE)</f>
        <v>0</v>
      </c>
      <c r="G82" s="6">
        <f>TRUNC(F82/F83,6)</f>
        <v>0</v>
      </c>
    </row>
    <row r="83" spans="1:7" x14ac:dyDescent="0.25">
      <c r="A83" t="s">
        <v>171</v>
      </c>
      <c r="B83" s="3">
        <f>VLOOKUP($A83,'Reservation Data'!$C$7:$Q$132,8,FALSE)</f>
        <v>5934</v>
      </c>
      <c r="C83" s="6"/>
      <c r="D83" s="3">
        <f>VLOOKUP($A83,'Reservation Data'!$C$7:$Q$132,10,FALSE)</f>
        <v>270</v>
      </c>
      <c r="E83" s="6"/>
      <c r="F83" s="3">
        <f>VLOOKUP($A83,'Reservation Data'!$C$7:$Q$132,6,FALSE)</f>
        <v>6204</v>
      </c>
      <c r="G83" s="6"/>
    </row>
    <row r="84" spans="1:7" x14ac:dyDescent="0.25">
      <c r="A84" t="s">
        <v>275</v>
      </c>
      <c r="B84" s="3">
        <f>VLOOKUP($A84,'Reservation Data'!$C$7:$Q$132,8,FALSE)</f>
        <v>72</v>
      </c>
      <c r="C84" s="6">
        <f>TRUNC(B84/B85,6)</f>
        <v>1.5183E-2</v>
      </c>
      <c r="D84" s="3">
        <f>VLOOKUP($A84,'Reservation Data'!$C$7:$Q$132,10,FALSE)</f>
        <v>3</v>
      </c>
      <c r="E84" s="6">
        <f>TRUNC(D84/D85,6)</f>
        <v>1.7857000000000001E-2</v>
      </c>
      <c r="F84" s="3">
        <f>VLOOKUP($A84,'Reservation Data'!$C$7:$Q$132,6,FALSE)</f>
        <v>75</v>
      </c>
      <c r="G84" s="6">
        <f>TRUNC(F84/F85,6)</f>
        <v>1.5273999999999999E-2</v>
      </c>
    </row>
    <row r="85" spans="1:7" x14ac:dyDescent="0.25">
      <c r="A85" t="s">
        <v>246</v>
      </c>
      <c r="B85" s="3">
        <f>VLOOKUP($A85,'Reservation Data'!$C$7:$Q$132,8,FALSE)</f>
        <v>4742</v>
      </c>
      <c r="C85" s="6"/>
      <c r="D85" s="3">
        <f>VLOOKUP($A85,'Reservation Data'!$C$7:$Q$132,10,FALSE)</f>
        <v>168</v>
      </c>
      <c r="E85" s="6"/>
      <c r="F85" s="3">
        <f>VLOOKUP($A85,'Reservation Data'!$C$7:$Q$132,6,FALSE)</f>
        <v>4910</v>
      </c>
      <c r="G85" s="6"/>
    </row>
    <row r="86" spans="1:7" x14ac:dyDescent="0.25">
      <c r="B86" s="3"/>
      <c r="C86" s="6"/>
      <c r="D86" s="3"/>
      <c r="E86" s="6"/>
      <c r="F86" s="3"/>
      <c r="G86" s="6"/>
    </row>
    <row r="87" spans="1:7" x14ac:dyDescent="0.25">
      <c r="A87" t="s">
        <v>276</v>
      </c>
      <c r="B87" s="3">
        <f>VLOOKUP($A87,'Reservation Data'!$C$7:$Q$132,8,FALSE)</f>
        <v>1400</v>
      </c>
      <c r="C87" s="6">
        <f>TRUNC(B87/B88,6)</f>
        <v>8.5303000000000004E-2</v>
      </c>
      <c r="D87" s="3">
        <f>VLOOKUP($A87,'Reservation Data'!$C$7:$Q$132,10,FALSE)</f>
        <v>110</v>
      </c>
      <c r="E87" s="6">
        <f>TRUNC(D87/D88,6)</f>
        <v>0.16176399999999999</v>
      </c>
      <c r="F87" s="3">
        <f>VLOOKUP($A87,'Reservation Data'!$C$7:$Q$132,6,FALSE)</f>
        <v>1510</v>
      </c>
      <c r="G87" s="6">
        <f>TRUNC(F87/F88,6)</f>
        <v>8.8345000000000007E-2</v>
      </c>
    </row>
    <row r="88" spans="1:7" x14ac:dyDescent="0.25">
      <c r="A88" t="s">
        <v>162</v>
      </c>
      <c r="B88" s="3">
        <f>VLOOKUP($A88,'Reservation Data'!$C$7:$Q$132,8,FALSE)</f>
        <v>16412</v>
      </c>
      <c r="C88" s="6"/>
      <c r="D88" s="3">
        <f>VLOOKUP($A88,'Reservation Data'!$C$7:$Q$132,10,FALSE)</f>
        <v>680</v>
      </c>
      <c r="E88" s="6"/>
      <c r="F88" s="3">
        <f>VLOOKUP($A88,'Reservation Data'!$C$7:$Q$132,6,FALSE)</f>
        <v>17092</v>
      </c>
      <c r="G88" s="6"/>
    </row>
    <row r="89" spans="1:7" x14ac:dyDescent="0.25">
      <c r="A89" t="s">
        <v>277</v>
      </c>
      <c r="B89" s="3">
        <f>VLOOKUP($A89,'Reservation Data'!$C$7:$Q$132,8,FALSE)</f>
        <v>233</v>
      </c>
      <c r="C89" s="6">
        <f>TRUNC(B89/B90,6)</f>
        <v>6.4668000000000003E-2</v>
      </c>
      <c r="D89" s="3">
        <f>VLOOKUP($A89,'Reservation Data'!$C$7:$Q$132,10,FALSE)</f>
        <v>39</v>
      </c>
      <c r="E89" s="6">
        <f>TRUNC(D89/D90,6)</f>
        <v>0.13636300000000001</v>
      </c>
      <c r="F89" s="3">
        <f>VLOOKUP($A89,'Reservation Data'!$C$7:$Q$132,6,FALSE)</f>
        <v>272</v>
      </c>
      <c r="G89" s="6">
        <f>TRUNC(F89/F90,6)</f>
        <v>6.9940000000000002E-2</v>
      </c>
    </row>
    <row r="90" spans="1:7" x14ac:dyDescent="0.25">
      <c r="A90" t="s">
        <v>174</v>
      </c>
      <c r="B90" s="3">
        <f>VLOOKUP($A90,'Reservation Data'!$C$7:$Q$132,8,FALSE)</f>
        <v>3603</v>
      </c>
      <c r="C90" s="6"/>
      <c r="D90" s="3">
        <f>VLOOKUP($A90,'Reservation Data'!$C$7:$Q$132,10,FALSE)</f>
        <v>286</v>
      </c>
      <c r="E90" s="6"/>
      <c r="F90" s="3">
        <f>VLOOKUP($A90,'Reservation Data'!$C$7:$Q$132,6,FALSE)</f>
        <v>3889</v>
      </c>
      <c r="G90" s="6"/>
    </row>
    <row r="91" spans="1:7" x14ac:dyDescent="0.25">
      <c r="A91" t="s">
        <v>278</v>
      </c>
      <c r="B91" s="3">
        <f>VLOOKUP($A91,'Reservation Data'!$C$7:$Q$132,8,FALSE)</f>
        <v>1992</v>
      </c>
      <c r="C91" s="6">
        <f>TRUNC(B91/B92,6)</f>
        <v>1</v>
      </c>
      <c r="D91" s="3">
        <f>VLOOKUP($A91,'Reservation Data'!$C$7:$Q$132,10,FALSE)</f>
        <v>227</v>
      </c>
      <c r="E91" s="6">
        <f>TRUNC(D91/D92,6)</f>
        <v>1</v>
      </c>
      <c r="F91" s="3">
        <f>VLOOKUP($A91,'Reservation Data'!$C$7:$Q$132,6,FALSE)</f>
        <v>2219</v>
      </c>
      <c r="G91" s="6">
        <f>TRUNC(F91/F92,6)</f>
        <v>1</v>
      </c>
    </row>
    <row r="92" spans="1:7" x14ac:dyDescent="0.25">
      <c r="A92" t="s">
        <v>203</v>
      </c>
      <c r="B92" s="3">
        <f>VLOOKUP($A92,'Reservation Data'!$C$7:$Q$132,8,FALSE)</f>
        <v>1992</v>
      </c>
      <c r="C92" s="6"/>
      <c r="D92" s="3">
        <f>VLOOKUP($A92,'Reservation Data'!$C$7:$Q$132,10,FALSE)</f>
        <v>227</v>
      </c>
      <c r="E92" s="6"/>
      <c r="F92" s="3">
        <f>VLOOKUP($A92,'Reservation Data'!$C$7:$Q$132,6,FALSE)</f>
        <v>2219</v>
      </c>
      <c r="G92" s="6"/>
    </row>
    <row r="116" spans="1:7" x14ac:dyDescent="0.25">
      <c r="A116" s="3"/>
      <c r="B116" s="3"/>
      <c r="D116" s="3"/>
      <c r="F116" s="3"/>
    </row>
    <row r="117" spans="1:7" x14ac:dyDescent="0.25">
      <c r="B117" s="3"/>
      <c r="C117" s="6"/>
      <c r="D117" s="3"/>
      <c r="E117" s="6"/>
      <c r="F117" s="3"/>
      <c r="G117" s="6"/>
    </row>
    <row r="118" spans="1:7" x14ac:dyDescent="0.25">
      <c r="B118" s="3"/>
      <c r="C118" s="3"/>
      <c r="D118" s="3"/>
      <c r="E118" s="3"/>
      <c r="F118" s="3"/>
      <c r="G118" s="3"/>
    </row>
    <row r="119" spans="1:7" x14ac:dyDescent="0.25">
      <c r="B119" s="3"/>
      <c r="C119" s="6"/>
      <c r="D119" s="3"/>
      <c r="E119" s="6"/>
      <c r="F119" s="3"/>
      <c r="G119" s="6"/>
    </row>
    <row r="120" spans="1:7" x14ac:dyDescent="0.25">
      <c r="B120" s="3"/>
      <c r="C120" s="3"/>
      <c r="D120" s="3"/>
      <c r="E120" s="3"/>
      <c r="F120" s="3"/>
      <c r="G120" s="3"/>
    </row>
    <row r="121" spans="1:7" x14ac:dyDescent="0.25">
      <c r="A121" s="3"/>
      <c r="B121" s="3"/>
      <c r="D121" s="3"/>
      <c r="F121" s="3"/>
    </row>
    <row r="122" spans="1:7" x14ac:dyDescent="0.25">
      <c r="B122" s="3"/>
      <c r="C122" s="6"/>
      <c r="D122" s="3"/>
      <c r="E122" s="6"/>
      <c r="F122" s="3"/>
      <c r="G122" s="6"/>
    </row>
    <row r="123" spans="1:7" x14ac:dyDescent="0.25">
      <c r="B123" s="3"/>
      <c r="C123" s="3"/>
      <c r="D123" s="3"/>
      <c r="E123" s="3"/>
      <c r="F123" s="3"/>
      <c r="G123" s="3"/>
    </row>
    <row r="124" spans="1:7" x14ac:dyDescent="0.25">
      <c r="B124" s="3"/>
      <c r="C124" s="6"/>
      <c r="D124" s="3"/>
      <c r="E124" s="6"/>
      <c r="F124" s="3"/>
      <c r="G124" s="6"/>
    </row>
    <row r="125" spans="1:7" x14ac:dyDescent="0.25">
      <c r="B125" s="3"/>
      <c r="C125" s="3"/>
      <c r="D125" s="3"/>
      <c r="E125" s="3"/>
      <c r="F125" s="3"/>
      <c r="G125" s="3"/>
    </row>
    <row r="126" spans="1:7" x14ac:dyDescent="0.25">
      <c r="A126" s="3"/>
    </row>
    <row r="127" spans="1:7" x14ac:dyDescent="0.25">
      <c r="B127" s="3"/>
      <c r="C127" s="6"/>
      <c r="D127" s="3"/>
      <c r="E127" s="6"/>
      <c r="F127" s="3"/>
      <c r="G127" s="6"/>
    </row>
    <row r="128" spans="1:7" x14ac:dyDescent="0.25">
      <c r="B128" s="3"/>
      <c r="C128" s="3"/>
      <c r="D128" s="3"/>
      <c r="E128" s="3"/>
      <c r="F128" s="3"/>
      <c r="G128" s="3"/>
    </row>
    <row r="129" spans="2:7" x14ac:dyDescent="0.25">
      <c r="B129" s="3"/>
      <c r="C129" s="6"/>
      <c r="D129" s="3"/>
      <c r="E129" s="6"/>
      <c r="F129" s="3"/>
      <c r="G129" s="6"/>
    </row>
    <row r="130" spans="2:7" x14ac:dyDescent="0.25">
      <c r="B130" s="3"/>
      <c r="C130" s="3"/>
      <c r="D130" s="3"/>
      <c r="E130" s="3"/>
      <c r="F130" s="3"/>
      <c r="G130" s="3"/>
    </row>
    <row r="131" spans="2:7" x14ac:dyDescent="0.25">
      <c r="B131" s="3"/>
      <c r="C131" s="6"/>
      <c r="D131" s="3"/>
      <c r="E131" s="6"/>
      <c r="F131" s="3"/>
      <c r="G131" s="6"/>
    </row>
    <row r="132" spans="2:7" x14ac:dyDescent="0.25">
      <c r="B132" s="3"/>
      <c r="C132" s="3"/>
      <c r="D132" s="3"/>
      <c r="E132" s="3"/>
      <c r="F132" s="3"/>
      <c r="G132" s="3"/>
    </row>
    <row r="133" spans="2:7" x14ac:dyDescent="0.25">
      <c r="B133" s="3"/>
      <c r="C133" s="6"/>
      <c r="D133" s="3"/>
      <c r="E133" s="6"/>
      <c r="F133" s="3"/>
      <c r="G133" s="6"/>
    </row>
    <row r="134" spans="2:7" x14ac:dyDescent="0.25">
      <c r="B134" s="3"/>
      <c r="C134" s="3"/>
      <c r="D134" s="3"/>
      <c r="E134" s="3"/>
      <c r="F134" s="3"/>
      <c r="G134" s="3"/>
    </row>
    <row r="135" spans="2:7" x14ac:dyDescent="0.25">
      <c r="B135" s="3"/>
      <c r="C135" s="6"/>
      <c r="D135" s="3"/>
      <c r="E135" s="6"/>
      <c r="F135" s="3"/>
      <c r="G135" s="6"/>
    </row>
    <row r="136" spans="2:7" x14ac:dyDescent="0.25">
      <c r="B136" s="3"/>
      <c r="C136" s="3"/>
      <c r="D136" s="3"/>
      <c r="E136" s="3"/>
      <c r="F136" s="3"/>
      <c r="G136" s="3"/>
    </row>
    <row r="137" spans="2:7" x14ac:dyDescent="0.25">
      <c r="B137" s="3"/>
      <c r="C137" s="6"/>
      <c r="D137" s="3"/>
      <c r="E137" s="6"/>
      <c r="F137" s="3"/>
      <c r="G137" s="6"/>
    </row>
    <row r="138" spans="2:7" x14ac:dyDescent="0.25">
      <c r="B138" s="3"/>
      <c r="C138" s="3"/>
      <c r="D138" s="3"/>
      <c r="E138" s="3"/>
      <c r="F138" s="3"/>
      <c r="G138" s="3"/>
    </row>
    <row r="139" spans="2:7" x14ac:dyDescent="0.25">
      <c r="B139" s="3"/>
      <c r="C139" s="6"/>
      <c r="D139" s="3"/>
      <c r="E139" s="6"/>
      <c r="F139" s="3"/>
      <c r="G139" s="6"/>
    </row>
    <row r="140" spans="2:7" x14ac:dyDescent="0.25">
      <c r="B140" s="3"/>
      <c r="C140" s="3"/>
      <c r="D140" s="3"/>
      <c r="E140" s="3"/>
      <c r="F140" s="3"/>
      <c r="G140" s="3"/>
    </row>
    <row r="141" spans="2:7" x14ac:dyDescent="0.25">
      <c r="B141" s="3"/>
      <c r="C141" s="6"/>
      <c r="D141" s="3"/>
      <c r="E141" s="6"/>
      <c r="F141" s="3"/>
      <c r="G141" s="6"/>
    </row>
    <row r="142" spans="2:7" x14ac:dyDescent="0.25">
      <c r="B142" s="3"/>
      <c r="C142" s="3"/>
      <c r="D142" s="3"/>
      <c r="E142" s="3"/>
      <c r="F142" s="3"/>
      <c r="G142" s="3"/>
    </row>
    <row r="143" spans="2:7" x14ac:dyDescent="0.25">
      <c r="B143" s="3"/>
      <c r="C143" s="6"/>
      <c r="D143" s="3"/>
      <c r="E143" s="6"/>
      <c r="F143" s="3"/>
      <c r="G143" s="6"/>
    </row>
    <row r="144" spans="2:7" x14ac:dyDescent="0.25">
      <c r="B144" s="3"/>
      <c r="C144" s="3"/>
      <c r="D144" s="3"/>
      <c r="E144" s="3"/>
      <c r="F144" s="3"/>
      <c r="G144" s="3"/>
    </row>
    <row r="145" spans="1:1" x14ac:dyDescent="0.25">
      <c r="A145" s="3"/>
    </row>
  </sheetData>
  <autoFilter ref="A4:G92" xr:uid="{00000000-0009-0000-0000-000007000000}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Q107"/>
  <sheetViews>
    <sheetView zoomScale="80" zoomScaleNormal="80" workbookViewId="0">
      <selection activeCell="L106" sqref="L106"/>
    </sheetView>
  </sheetViews>
  <sheetFormatPr defaultColWidth="9.140625" defaultRowHeight="15" x14ac:dyDescent="0.25"/>
  <cols>
    <col min="1" max="1" width="35.140625" customWidth="1"/>
    <col min="2" max="2" width="39.7109375" customWidth="1"/>
    <col min="3" max="12" width="20.140625" customWidth="1"/>
  </cols>
  <sheetData>
    <row r="1" spans="1:6" x14ac:dyDescent="0.25">
      <c r="A1" s="44"/>
      <c r="B1" s="3"/>
    </row>
    <row r="2" spans="1:6" x14ac:dyDescent="0.25">
      <c r="A2" s="44"/>
      <c r="C2" s="44" t="s">
        <v>68</v>
      </c>
    </row>
    <row r="3" spans="1:6" x14ac:dyDescent="0.25">
      <c r="C3" s="3" t="s">
        <v>682</v>
      </c>
      <c r="D3" s="3"/>
      <c r="E3" s="3"/>
      <c r="F3" s="29"/>
    </row>
    <row r="4" spans="1:6" x14ac:dyDescent="0.25">
      <c r="C4" s="3" t="s">
        <v>63</v>
      </c>
      <c r="D4" s="3" t="s">
        <v>11</v>
      </c>
      <c r="E4" s="3" t="s">
        <v>69</v>
      </c>
      <c r="F4" s="29"/>
    </row>
    <row r="5" spans="1:6" x14ac:dyDescent="0.25">
      <c r="A5" t="s">
        <v>190</v>
      </c>
      <c r="B5" s="3" t="str">
        <f>LEFT(A5,FIND(",",A5))&amp;" MN"</f>
        <v>Itasca County, MN</v>
      </c>
      <c r="C5" s="3">
        <f>E5-D5</f>
        <v>500460</v>
      </c>
      <c r="D5" s="3">
        <f>VLOOKUP(B5,'Step 4'!$A$3:$N$172,12,FALSE)</f>
        <v>24498</v>
      </c>
      <c r="E5" s="3">
        <f>VLOOKUP(B5,'Step 2'!$A$3:$N$172,12,FALSE)</f>
        <v>524958</v>
      </c>
    </row>
    <row r="6" spans="1:6" x14ac:dyDescent="0.25">
      <c r="A6" t="s">
        <v>195</v>
      </c>
      <c r="B6" s="3" t="str">
        <f t="shared" ref="B6:B34" si="0">LEFT(A6,FIND(",",A6))&amp;" MN"</f>
        <v>Koochiching County, MN</v>
      </c>
      <c r="C6" s="3">
        <f t="shared" ref="C6:C34" si="1">E6-D6</f>
        <v>132780</v>
      </c>
      <c r="D6" s="3">
        <f>VLOOKUP(B6,'Step 4'!$A$3:$N$172,12,FALSE)</f>
        <v>5956</v>
      </c>
      <c r="E6" s="3">
        <f>VLOOKUP(B6,'Step 2'!$A$3:$N$172,12,FALSE)</f>
        <v>138736</v>
      </c>
    </row>
    <row r="7" spans="1:6" x14ac:dyDescent="0.25">
      <c r="A7" t="s">
        <v>228</v>
      </c>
      <c r="B7" s="3" t="str">
        <f t="shared" si="0"/>
        <v>St. Louis County, MN</v>
      </c>
      <c r="C7" s="3">
        <f t="shared" si="1"/>
        <v>2326898</v>
      </c>
      <c r="D7" s="3">
        <f>VLOOKUP(B7,'Step 4'!$A$3:$N$172,12,FALSE)</f>
        <v>79692</v>
      </c>
      <c r="E7" s="3">
        <f>VLOOKUP(B7,'Step 2'!$A$3:$N$172,12,FALSE)</f>
        <v>2406590</v>
      </c>
    </row>
    <row r="8" spans="1:6" x14ac:dyDescent="0.25">
      <c r="A8" t="s">
        <v>168</v>
      </c>
      <c r="B8" s="3" t="str">
        <f t="shared" si="0"/>
        <v>Carlton County, MN</v>
      </c>
      <c r="C8" s="3">
        <f t="shared" si="1"/>
        <v>406964</v>
      </c>
      <c r="D8" s="3">
        <f>VLOOKUP(B8,'Step 4'!$A$3:$N$172,12,FALSE)</f>
        <v>15969</v>
      </c>
      <c r="E8" s="3">
        <f>VLOOKUP(B8,'Step 2'!$A$3:$N$172,12,FALSE)</f>
        <v>422933</v>
      </c>
    </row>
    <row r="9" spans="1:6" x14ac:dyDescent="0.25">
      <c r="A9" t="s">
        <v>175</v>
      </c>
      <c r="B9" s="3" t="str">
        <f t="shared" si="0"/>
        <v>Cook County, MN</v>
      </c>
      <c r="C9" s="3">
        <f t="shared" si="1"/>
        <v>67089</v>
      </c>
      <c r="D9" s="3">
        <f>VLOOKUP(B9,'Step 4'!$A$3:$N$172,12,FALSE)</f>
        <v>2696</v>
      </c>
      <c r="E9" s="3">
        <f>VLOOKUP(B9,'Step 2'!$A$3:$N$172,12,FALSE)</f>
        <v>69785</v>
      </c>
    </row>
    <row r="10" spans="1:6" x14ac:dyDescent="0.25">
      <c r="A10" t="s">
        <v>187</v>
      </c>
      <c r="B10" s="3" t="str">
        <f t="shared" si="0"/>
        <v>Houston County, MN</v>
      </c>
      <c r="C10" s="3">
        <f t="shared" si="1"/>
        <v>248102</v>
      </c>
      <c r="D10" s="3">
        <f>VLOOKUP(B10,'Step 4'!$A$3:$N$172,12,FALSE)</f>
        <v>6538</v>
      </c>
      <c r="E10" s="3">
        <f>VLOOKUP(B10,'Step 2'!$A$3:$N$172,12,FALSE)</f>
        <v>254640</v>
      </c>
    </row>
    <row r="11" spans="1:6" x14ac:dyDescent="0.25">
      <c r="A11" t="s">
        <v>163</v>
      </c>
      <c r="B11" s="3" t="str">
        <f t="shared" si="0"/>
        <v>Beltrami County, MN</v>
      </c>
      <c r="C11" s="3">
        <f t="shared" si="1"/>
        <v>584572</v>
      </c>
      <c r="D11" s="3">
        <f>VLOOKUP(B11,'Step 4'!$A$3:$N$172,12,FALSE)</f>
        <v>21574</v>
      </c>
      <c r="E11" s="3">
        <f>VLOOKUP(B11,'Step 2'!$A$3:$N$172,12,FALSE)</f>
        <v>606146</v>
      </c>
    </row>
    <row r="12" spans="1:6" x14ac:dyDescent="0.25">
      <c r="A12" t="s">
        <v>170</v>
      </c>
      <c r="B12" s="3" t="str">
        <f t="shared" si="0"/>
        <v>Cass County, MN</v>
      </c>
      <c r="C12" s="3">
        <f t="shared" si="1"/>
        <v>345171</v>
      </c>
      <c r="D12" s="3">
        <f>VLOOKUP(B12,'Step 4'!$A$3:$N$172,12,FALSE)</f>
        <v>16364</v>
      </c>
      <c r="E12" s="3">
        <f>VLOOKUP(B12,'Step 2'!$A$3:$N$172,12,FALSE)</f>
        <v>361535</v>
      </c>
    </row>
    <row r="13" spans="1:6" x14ac:dyDescent="0.25">
      <c r="A13" t="s">
        <v>188</v>
      </c>
      <c r="B13" s="3" t="str">
        <f t="shared" si="0"/>
        <v>Hubbard County, MN</v>
      </c>
      <c r="C13" s="3">
        <f t="shared" si="1"/>
        <v>237522</v>
      </c>
      <c r="D13" s="3">
        <f>VLOOKUP(B13,'Step 4'!$A$3:$N$172,12,FALSE)</f>
        <v>10946</v>
      </c>
      <c r="E13" s="3">
        <f>VLOOKUP(B13,'Step 2'!$A$3:$N$172,12,FALSE)</f>
        <v>248468</v>
      </c>
    </row>
    <row r="14" spans="1:6" x14ac:dyDescent="0.25">
      <c r="A14" t="s">
        <v>223</v>
      </c>
      <c r="B14" s="3" t="str">
        <f t="shared" si="0"/>
        <v>Redwood County, MN</v>
      </c>
      <c r="C14" s="3">
        <f t="shared" si="1"/>
        <v>180211</v>
      </c>
      <c r="D14" s="3">
        <f>VLOOKUP(B14,'Step 4'!$A$3:$N$172,12,FALSE)</f>
        <v>5370</v>
      </c>
      <c r="E14" s="3">
        <f>VLOOKUP(B14,'Step 2'!$A$3:$N$172,12,FALSE)</f>
        <v>185581</v>
      </c>
    </row>
    <row r="15" spans="1:6" x14ac:dyDescent="0.25">
      <c r="A15" t="s">
        <v>160</v>
      </c>
      <c r="B15" s="3" t="str">
        <f t="shared" si="0"/>
        <v>Aitkin County, MN</v>
      </c>
      <c r="C15" s="3">
        <f t="shared" si="1"/>
        <v>172093</v>
      </c>
      <c r="D15" s="3">
        <f>VLOOKUP(B15,'Step 4'!$A$3:$N$172,12,FALSE)</f>
        <v>8886</v>
      </c>
      <c r="E15" s="3">
        <f>VLOOKUP(B15,'Step 2'!$A$3:$N$172,12,FALSE)</f>
        <v>180979</v>
      </c>
    </row>
    <row r="16" spans="1:6" x14ac:dyDescent="0.25">
      <c r="A16" t="s">
        <v>177</v>
      </c>
      <c r="B16" s="3" t="str">
        <f t="shared" si="0"/>
        <v>Crow Wing County, MN</v>
      </c>
      <c r="C16" s="3">
        <f t="shared" si="1"/>
        <v>791488</v>
      </c>
      <c r="D16" s="3">
        <f>VLOOKUP(B16,'Step 4'!$A$3:$N$172,12,FALSE)</f>
        <v>29095</v>
      </c>
      <c r="E16" s="3">
        <f>VLOOKUP(B16,'Step 2'!$A$3:$N$172,12,FALSE)</f>
        <v>820583</v>
      </c>
    </row>
    <row r="17" spans="1:5" x14ac:dyDescent="0.25">
      <c r="A17" t="s">
        <v>207</v>
      </c>
      <c r="B17" s="3" t="str">
        <f t="shared" si="0"/>
        <v>Mille Lacs County, MN</v>
      </c>
      <c r="C17" s="3">
        <f t="shared" si="1"/>
        <v>292830</v>
      </c>
      <c r="D17" s="3">
        <f>VLOOKUP(B17,'Step 4'!$A$3:$N$172,12,FALSE)</f>
        <v>16132</v>
      </c>
      <c r="E17" s="3">
        <f>VLOOKUP(B17,'Step 2'!$A$3:$N$172,12,FALSE)</f>
        <v>308962</v>
      </c>
    </row>
    <row r="18" spans="1:5" x14ac:dyDescent="0.25">
      <c r="A18" t="s">
        <v>217</v>
      </c>
      <c r="B18" s="3" t="str">
        <f t="shared" si="0"/>
        <v>Pine County, MN</v>
      </c>
      <c r="C18" s="3">
        <f t="shared" si="1"/>
        <v>334888</v>
      </c>
      <c r="D18" s="3">
        <f>VLOOKUP(B18,'Step 4'!$A$3:$N$172,12,FALSE)</f>
        <v>17768</v>
      </c>
      <c r="E18" s="3">
        <f>VLOOKUP(B18,'Step 2'!$A$3:$N$172,12,FALSE)</f>
        <v>352656</v>
      </c>
    </row>
    <row r="19" spans="1:5" x14ac:dyDescent="0.25">
      <c r="A19" t="s">
        <v>162</v>
      </c>
      <c r="B19" s="3" t="str">
        <f t="shared" si="0"/>
        <v>Becker County, MN</v>
      </c>
      <c r="C19" s="3">
        <f t="shared" si="1"/>
        <v>458516</v>
      </c>
      <c r="D19" s="3">
        <f>VLOOKUP(B19,'Step 4'!$A$3:$N$172,12,FALSE)</f>
        <v>14538</v>
      </c>
      <c r="E19" s="3">
        <f>VLOOKUP(B19,'Step 2'!$A$3:$N$172,12,FALSE)</f>
        <v>473054</v>
      </c>
    </row>
    <row r="20" spans="1:5" x14ac:dyDescent="0.25">
      <c r="A20" t="s">
        <v>215</v>
      </c>
      <c r="B20" s="3" t="str">
        <f t="shared" si="0"/>
        <v>Otter Tail County, MN</v>
      </c>
      <c r="C20" s="3">
        <f t="shared" si="1"/>
        <v>737318</v>
      </c>
      <c r="D20" s="3">
        <f>VLOOKUP(B20,'Step 4'!$A$3:$N$172,12,FALSE)</f>
        <v>25596</v>
      </c>
      <c r="E20" s="3">
        <f>VLOOKUP(B20,'Step 2'!$A$3:$N$172,12,FALSE)</f>
        <v>762914</v>
      </c>
    </row>
    <row r="21" spans="1:5" x14ac:dyDescent="0.25">
      <c r="A21" t="s">
        <v>178</v>
      </c>
      <c r="B21" s="3" t="str">
        <f t="shared" si="0"/>
        <v>Dakota County, MN</v>
      </c>
      <c r="C21" s="3">
        <f t="shared" si="1"/>
        <v>5704106</v>
      </c>
      <c r="D21" s="3">
        <f>VLOOKUP(B21,'Step 4'!$A$3:$N$172,12,FALSE)</f>
        <v>155107</v>
      </c>
      <c r="E21" s="3">
        <f>VLOOKUP(B21,'Step 2'!$A$3:$N$172,12,FALSE)</f>
        <v>5859213</v>
      </c>
    </row>
    <row r="22" spans="1:5" x14ac:dyDescent="0.25">
      <c r="A22" t="s">
        <v>184</v>
      </c>
      <c r="B22" s="3" t="str">
        <f t="shared" si="0"/>
        <v>Goodhue County, MN</v>
      </c>
      <c r="C22" s="3">
        <f t="shared" si="1"/>
        <v>637871</v>
      </c>
      <c r="D22" s="3">
        <f>VLOOKUP(B22,'Step 4'!$A$3:$N$172,12,FALSE)</f>
        <v>18026</v>
      </c>
      <c r="E22" s="3">
        <f>VLOOKUP(B22,'Step 2'!$A$3:$N$172,12,FALSE)</f>
        <v>655897</v>
      </c>
    </row>
    <row r="23" spans="1:5" x14ac:dyDescent="0.25">
      <c r="A23" t="s">
        <v>174</v>
      </c>
      <c r="B23" s="3" t="str">
        <f t="shared" si="0"/>
        <v>Clearwater County, MN</v>
      </c>
      <c r="C23" s="3">
        <f t="shared" si="1"/>
        <v>104010</v>
      </c>
      <c r="D23" s="3">
        <f>VLOOKUP(B23,'Step 4'!$A$3:$N$172,12,FALSE)</f>
        <v>6564</v>
      </c>
      <c r="E23" s="3">
        <f>VLOOKUP(B23,'Step 2'!$A$3:$N$172,12,FALSE)</f>
        <v>110574</v>
      </c>
    </row>
    <row r="24" spans="1:5" x14ac:dyDescent="0.25">
      <c r="A24" t="s">
        <v>198</v>
      </c>
      <c r="B24" s="3" t="str">
        <f t="shared" si="0"/>
        <v>Lake of the Woods County, MN</v>
      </c>
      <c r="C24" s="3">
        <f t="shared" si="1"/>
        <v>55405</v>
      </c>
      <c r="D24" s="3">
        <f>VLOOKUP(B24,'Step 4'!$A$3:$N$172,12,FALSE)</f>
        <v>2005</v>
      </c>
      <c r="E24" s="3">
        <f>VLOOKUP(B24,'Step 2'!$A$3:$N$172,12,FALSE)</f>
        <v>57410</v>
      </c>
    </row>
    <row r="25" spans="1:5" x14ac:dyDescent="0.25">
      <c r="A25" t="s">
        <v>204</v>
      </c>
      <c r="B25" s="3" t="str">
        <f t="shared" si="0"/>
        <v>Marshall County, MN</v>
      </c>
      <c r="C25" s="3">
        <f t="shared" si="1"/>
        <v>126491</v>
      </c>
      <c r="D25" s="3">
        <f>VLOOKUP(B25,'Step 4'!$A$3:$N$172,12,FALSE)</f>
        <v>5605</v>
      </c>
      <c r="E25" s="3">
        <f>VLOOKUP(B25,'Step 2'!$A$3:$N$172,12,FALSE)</f>
        <v>132096</v>
      </c>
    </row>
    <row r="26" spans="1:5" x14ac:dyDescent="0.25">
      <c r="A26" t="s">
        <v>216</v>
      </c>
      <c r="B26" s="3" t="str">
        <f t="shared" si="0"/>
        <v>Pennington County, MN</v>
      </c>
      <c r="C26" s="3">
        <f t="shared" si="1"/>
        <v>202101</v>
      </c>
      <c r="D26" s="3">
        <f>VLOOKUP(B26,'Step 4'!$A$3:$N$172,12,FALSE)</f>
        <v>7477</v>
      </c>
      <c r="E26" s="3">
        <f>VLOOKUP(B26,'Step 2'!$A$3:$N$172,12,FALSE)</f>
        <v>209578</v>
      </c>
    </row>
    <row r="27" spans="1:5" x14ac:dyDescent="0.25">
      <c r="A27" t="s">
        <v>219</v>
      </c>
      <c r="B27" s="3" t="str">
        <f t="shared" si="0"/>
        <v>Polk County, MN</v>
      </c>
      <c r="C27" s="3">
        <f t="shared" si="1"/>
        <v>383463</v>
      </c>
      <c r="D27" s="3">
        <f>VLOOKUP(B27,'Step 4'!$A$3:$N$172,12,FALSE)</f>
        <v>11901</v>
      </c>
      <c r="E27" s="3">
        <f>VLOOKUP(B27,'Step 2'!$A$3:$N$172,12,FALSE)</f>
        <v>395364</v>
      </c>
    </row>
    <row r="28" spans="1:5" x14ac:dyDescent="0.25">
      <c r="A28" t="s">
        <v>222</v>
      </c>
      <c r="B28" s="3" t="str">
        <f t="shared" si="0"/>
        <v>Red Lake County, MN</v>
      </c>
      <c r="C28" s="3">
        <f t="shared" si="1"/>
        <v>50226</v>
      </c>
      <c r="D28" s="3">
        <f>VLOOKUP(B28,'Step 4'!$A$3:$N$172,12,FALSE)</f>
        <v>2145</v>
      </c>
      <c r="E28" s="3">
        <f>VLOOKUP(B28,'Step 2'!$A$3:$N$172,12,FALSE)</f>
        <v>52371</v>
      </c>
    </row>
    <row r="29" spans="1:5" x14ac:dyDescent="0.25">
      <c r="A29" t="s">
        <v>227</v>
      </c>
      <c r="B29" s="3" t="str">
        <f t="shared" si="0"/>
        <v>Roseau County, MN</v>
      </c>
      <c r="C29" s="3">
        <f t="shared" si="1"/>
        <v>190994</v>
      </c>
      <c r="D29" s="3">
        <f>VLOOKUP(B29,'Step 4'!$A$3:$N$172,12,FALSE)</f>
        <v>6142</v>
      </c>
      <c r="E29" s="3">
        <f>VLOOKUP(B29,'Step 2'!$A$3:$N$172,12,FALSE)</f>
        <v>197136</v>
      </c>
    </row>
    <row r="30" spans="1:5" x14ac:dyDescent="0.25">
      <c r="A30" t="s">
        <v>229</v>
      </c>
      <c r="B30" s="3" t="str">
        <f t="shared" si="0"/>
        <v>Scott County, MN</v>
      </c>
      <c r="C30" s="3">
        <f t="shared" si="1"/>
        <v>1989105</v>
      </c>
      <c r="D30" s="3">
        <f>VLOOKUP(B30,'Step 4'!$A$3:$N$172,12,FALSE)</f>
        <v>53944</v>
      </c>
      <c r="E30" s="3">
        <f>VLOOKUP(B30,'Step 2'!$A$3:$N$172,12,FALSE)</f>
        <v>2043049</v>
      </c>
    </row>
    <row r="31" spans="1:5" x14ac:dyDescent="0.25">
      <c r="A31" t="s">
        <v>171</v>
      </c>
      <c r="B31" s="3" t="str">
        <f t="shared" si="0"/>
        <v>Chippewa County, MN</v>
      </c>
      <c r="C31" s="3">
        <f t="shared" si="1"/>
        <v>151690</v>
      </c>
      <c r="D31" s="3">
        <f>VLOOKUP(B31,'Step 4'!$A$3:$N$172,12,FALSE)</f>
        <v>4516</v>
      </c>
      <c r="E31" s="3">
        <f>VLOOKUP(B31,'Step 2'!$A$3:$N$172,12,FALSE)</f>
        <v>156206</v>
      </c>
    </row>
    <row r="32" spans="1:5" x14ac:dyDescent="0.25">
      <c r="A32" t="s">
        <v>246</v>
      </c>
      <c r="B32" s="3" t="str">
        <f t="shared" si="0"/>
        <v>Yellow Medicine County, MN</v>
      </c>
      <c r="C32" s="3">
        <f t="shared" si="1"/>
        <v>118355</v>
      </c>
      <c r="D32" s="3">
        <f>VLOOKUP(B32,'Step 4'!$A$3:$N$172,12,FALSE)</f>
        <v>3680</v>
      </c>
      <c r="E32" s="3">
        <f>VLOOKUP(B32,'Step 2'!$A$3:$N$172,12,FALSE)</f>
        <v>122035</v>
      </c>
    </row>
    <row r="33" spans="1:17" x14ac:dyDescent="0.25">
      <c r="A33" t="s">
        <v>224</v>
      </c>
      <c r="B33" s="3" t="str">
        <f t="shared" si="0"/>
        <v>Renville County, MN</v>
      </c>
      <c r="C33" s="3">
        <f t="shared" ref="C33" si="2">E33-D33</f>
        <v>189024</v>
      </c>
      <c r="D33" s="3">
        <f>VLOOKUP(B33,'Step 4'!$A$3:$N$172,12,FALSE)</f>
        <v>7518</v>
      </c>
      <c r="E33" s="3">
        <f>VLOOKUP(B33,'Step 2'!$A$3:$N$172,12,FALSE)</f>
        <v>196542</v>
      </c>
    </row>
    <row r="34" spans="1:17" x14ac:dyDescent="0.25">
      <c r="A34" t="s">
        <v>203</v>
      </c>
      <c r="B34" s="3" t="str">
        <f t="shared" si="0"/>
        <v>Mahnomen County, MN</v>
      </c>
      <c r="C34" s="3">
        <f t="shared" si="1"/>
        <v>53484</v>
      </c>
      <c r="D34" s="3">
        <f>VLOOKUP(B34,'Step 4'!$A$3:$N$172,12,FALSE)</f>
        <v>2631</v>
      </c>
      <c r="E34" s="3">
        <f>VLOOKUP(B34,'Step 2'!$A$3:$N$172,12,FALSE)</f>
        <v>56115</v>
      </c>
    </row>
    <row r="35" spans="1:17" x14ac:dyDescent="0.25">
      <c r="A35" s="3"/>
      <c r="B35" s="3"/>
    </row>
    <row r="36" spans="1:17" x14ac:dyDescent="0.25">
      <c r="A36" s="3"/>
      <c r="B36" s="3"/>
    </row>
    <row r="37" spans="1:17" x14ac:dyDescent="0.25">
      <c r="A37" s="3"/>
      <c r="B37" s="3"/>
    </row>
    <row r="38" spans="1:17" x14ac:dyDescent="0.25">
      <c r="A38" s="3"/>
      <c r="B38" s="44" t="s">
        <v>70</v>
      </c>
      <c r="C38" s="45">
        <f>National!M23</f>
        <v>4.5</v>
      </c>
    </row>
    <row r="39" spans="1:17" x14ac:dyDescent="0.25">
      <c r="A39" s="3"/>
      <c r="B39" s="44"/>
      <c r="C39" s="45"/>
    </row>
    <row r="40" spans="1:17" x14ac:dyDescent="0.25">
      <c r="A40" s="3"/>
      <c r="B40" s="44"/>
      <c r="C40" s="45"/>
    </row>
    <row r="41" spans="1:17" x14ac:dyDescent="0.25">
      <c r="A41" s="3"/>
      <c r="B41" s="3"/>
    </row>
    <row r="42" spans="1:17" ht="28.5" customHeight="1" x14ac:dyDescent="0.25">
      <c r="B42" s="3"/>
      <c r="C42" s="85" t="s">
        <v>71</v>
      </c>
      <c r="D42" s="86"/>
      <c r="E42" s="87"/>
      <c r="F42" s="88" t="str">
        <f>C3</f>
        <v>NOV 2022 - OCT 2024</v>
      </c>
      <c r="G42" s="89"/>
      <c r="H42" s="90"/>
      <c r="I42" s="91" t="str">
        <f>"Number, "&amp;C3&amp;" (Census share * 24-month total)"</f>
        <v>Number, NOV 2022 - OCT 2024 (Census share * 24-month total)</v>
      </c>
      <c r="J42" s="92"/>
      <c r="K42" s="92"/>
      <c r="L42" s="93"/>
    </row>
    <row r="43" spans="1:17" x14ac:dyDescent="0.25">
      <c r="B43" s="3"/>
      <c r="C43" s="46" t="s">
        <v>63</v>
      </c>
      <c r="D43" s="46" t="s">
        <v>11</v>
      </c>
      <c r="E43" s="46" t="s">
        <v>8</v>
      </c>
      <c r="F43" s="46" t="s">
        <v>63</v>
      </c>
      <c r="G43" s="46" t="s">
        <v>11</v>
      </c>
      <c r="H43" s="46" t="s">
        <v>8</v>
      </c>
      <c r="I43" s="47" t="s">
        <v>63</v>
      </c>
      <c r="J43" s="47" t="s">
        <v>11</v>
      </c>
      <c r="K43" s="47" t="s">
        <v>69</v>
      </c>
      <c r="L43" s="48" t="s">
        <v>29</v>
      </c>
    </row>
    <row r="44" spans="1:17" x14ac:dyDescent="0.25">
      <c r="A44" t="str">
        <f>LEFT(B44,FIND("(",B44)-2)&amp;", MN"</f>
        <v>Itasca County, MN</v>
      </c>
      <c r="B44" t="s">
        <v>369</v>
      </c>
      <c r="C44" s="49">
        <f>VLOOKUP($B44,'Census shares'!$A$5:$G$92,3, FALSE)</f>
        <v>4.0930000000000003E-3</v>
      </c>
      <c r="D44" s="49">
        <f>VLOOKUP($B44,'Census shares'!$A$5:$G$92,5, FALSE)</f>
        <v>2.5330000000000001E-3</v>
      </c>
      <c r="E44" s="49">
        <f>VLOOKUP($B44,'Census shares'!$A$5:$G$92,7, FALSE)</f>
        <v>4.0029999999999996E-3</v>
      </c>
      <c r="F44" s="3">
        <f>VLOOKUP(A44,$B$5:$E$34,2,FALSE)</f>
        <v>500460</v>
      </c>
      <c r="G44" s="3">
        <f>VLOOKUP(A44,$B$5:$E$34,3,FALSE)</f>
        <v>24498</v>
      </c>
      <c r="H44" s="3">
        <f>VLOOKUP(A44,$B$5:$E$34,4,FALSE)</f>
        <v>524958</v>
      </c>
      <c r="I44" s="50">
        <f t="shared" ref="I44:J46" si="3">C44*F44</f>
        <v>2048.3827800000004</v>
      </c>
      <c r="J44" s="51">
        <f t="shared" si="3"/>
        <v>62.053434000000003</v>
      </c>
      <c r="K44" s="52">
        <f t="shared" ref="K44:K46" si="4">I44+J44</f>
        <v>2110.4362140000003</v>
      </c>
      <c r="L44" s="53">
        <f>J44/K44</f>
        <v>2.9403131726207194E-2</v>
      </c>
      <c r="O44" s="43"/>
      <c r="P44" s="43"/>
      <c r="Q44" s="94"/>
    </row>
    <row r="45" spans="1:17" x14ac:dyDescent="0.25">
      <c r="A45" t="str">
        <f t="shared" ref="A45:A46" si="5">LEFT(B45,FIND("(",B45)-2)&amp;", MN"</f>
        <v>Koochiching County, MN</v>
      </c>
      <c r="B45" t="s">
        <v>370</v>
      </c>
      <c r="C45" s="49">
        <f>VLOOKUP($B45,'Census shares'!$A$5:$G$92,3, FALSE)</f>
        <v>3.3349999999999999E-3</v>
      </c>
      <c r="D45" s="49">
        <f>VLOOKUP($B45,'Census shares'!$A$5:$G$92,5, FALSE)</f>
        <v>4.0480000000000004E-3</v>
      </c>
      <c r="E45" s="49">
        <f>VLOOKUP($B45,'Census shares'!$A$5:$G$92,7, FALSE)</f>
        <v>3.3649999999999999E-3</v>
      </c>
      <c r="F45" s="3">
        <f>VLOOKUP(A45,$B$5:$E$34,2,FALSE)</f>
        <v>132780</v>
      </c>
      <c r="G45" s="3">
        <f>VLOOKUP(A45,$B$5:$E$34,3,FALSE)</f>
        <v>5956</v>
      </c>
      <c r="H45" s="3">
        <f>VLOOKUP(A45,$B$5:$E$34,4,FALSE)</f>
        <v>138736</v>
      </c>
      <c r="I45" s="50">
        <f t="shared" si="3"/>
        <v>442.82130000000001</v>
      </c>
      <c r="J45" s="51">
        <f t="shared" si="3"/>
        <v>24.109888000000002</v>
      </c>
      <c r="K45" s="52">
        <f t="shared" si="4"/>
        <v>466.93118800000002</v>
      </c>
      <c r="L45" s="53">
        <f t="shared" ref="L45:L46" si="6">J45/K45</f>
        <v>5.1634777499591653E-2</v>
      </c>
      <c r="O45" s="43"/>
      <c r="P45" s="43"/>
      <c r="Q45" s="94"/>
    </row>
    <row r="46" spans="1:17" x14ac:dyDescent="0.25">
      <c r="A46" t="str">
        <f t="shared" si="5"/>
        <v>St. Louis County, MN</v>
      </c>
      <c r="B46" t="s">
        <v>371</v>
      </c>
      <c r="C46" s="49">
        <f>VLOOKUP($B46,'Census shares'!$A$5:$G$92,3, FALSE)</f>
        <v>2.173E-3</v>
      </c>
      <c r="D46" s="49">
        <f>VLOOKUP($B46,'Census shares'!$A$5:$G$92,5, FALSE)</f>
        <v>5.0429999999999997E-3</v>
      </c>
      <c r="E46" s="49">
        <f>VLOOKUP($B46,'Census shares'!$A$5:$G$92,7, FALSE)</f>
        <v>2.3019999999999998E-3</v>
      </c>
      <c r="F46" s="3">
        <f>VLOOKUP(A46,$B$5:$E$34,2,FALSE)</f>
        <v>2326898</v>
      </c>
      <c r="G46" s="3">
        <f>VLOOKUP(A46,$B$5:$E$34,3,FALSE)</f>
        <v>79692</v>
      </c>
      <c r="H46" s="3">
        <f>VLOOKUP(A46,$B$5:$E$34,4,FALSE)</f>
        <v>2406590</v>
      </c>
      <c r="I46" s="50">
        <f t="shared" si="3"/>
        <v>5056.3493539999999</v>
      </c>
      <c r="J46" s="51">
        <f t="shared" si="3"/>
        <v>401.88675599999999</v>
      </c>
      <c r="K46" s="52">
        <f t="shared" si="4"/>
        <v>5458.2361099999998</v>
      </c>
      <c r="L46" s="53">
        <f t="shared" si="6"/>
        <v>7.3629419449940212E-2</v>
      </c>
      <c r="O46" s="43"/>
      <c r="P46" s="43"/>
      <c r="Q46" s="94"/>
    </row>
    <row r="47" spans="1:17" x14ac:dyDescent="0.25">
      <c r="B47" s="1" t="s">
        <v>279</v>
      </c>
      <c r="C47" s="49"/>
      <c r="D47" s="49"/>
      <c r="E47" s="49"/>
      <c r="F47" s="3"/>
      <c r="G47" s="3"/>
      <c r="H47" s="3"/>
      <c r="I47" s="54">
        <f>SUM(I44:I46)</f>
        <v>7547.5534340000004</v>
      </c>
      <c r="J47" s="54">
        <f t="shared" ref="J47:K47" si="7">SUM(J44:J46)</f>
        <v>488.05007799999998</v>
      </c>
      <c r="K47" s="54">
        <f t="shared" si="7"/>
        <v>8035.6035119999997</v>
      </c>
      <c r="L47" s="55">
        <f>ROUND((TRUNC((J47/K47),4)*100),1)</f>
        <v>6.1</v>
      </c>
      <c r="O47" s="43"/>
      <c r="P47" s="43"/>
      <c r="Q47" s="94"/>
    </row>
    <row r="48" spans="1:17" x14ac:dyDescent="0.25">
      <c r="C48" s="49"/>
      <c r="D48" s="49"/>
      <c r="E48" s="49"/>
      <c r="F48" s="3"/>
      <c r="G48" s="3"/>
      <c r="H48" s="3"/>
      <c r="I48" s="54"/>
      <c r="J48" s="54"/>
      <c r="K48" s="54"/>
      <c r="L48" s="55"/>
      <c r="O48" s="43"/>
      <c r="P48" s="43"/>
    </row>
    <row r="49" spans="1:17" x14ac:dyDescent="0.25">
      <c r="A49" t="str">
        <f t="shared" ref="A49:A50" si="8">LEFT(B49,FIND("(",B49)-2)&amp;", MN"</f>
        <v>Carlton County, MN</v>
      </c>
      <c r="B49" t="s">
        <v>247</v>
      </c>
      <c r="C49" s="49">
        <f>VLOOKUP($B49,'Census shares'!$A$5:$G$92,3, FALSE)</f>
        <v>7.6926999999999995E-2</v>
      </c>
      <c r="D49" s="49">
        <f>VLOOKUP($B49,'Census shares'!$A$5:$G$92,5, FALSE)</f>
        <v>0.19409199999999999</v>
      </c>
      <c r="E49" s="49">
        <f>VLOOKUP($B49,'Census shares'!$A$5:$G$92,7, FALSE)</f>
        <v>8.1651000000000001E-2</v>
      </c>
      <c r="F49" s="3">
        <f>VLOOKUP(A49,$B$5:$E$34,2,FALSE)</f>
        <v>406964</v>
      </c>
      <c r="G49" s="3">
        <f>VLOOKUP(A49,$B$5:$E$34,3,FALSE)</f>
        <v>15969</v>
      </c>
      <c r="H49" s="3">
        <f>VLOOKUP(A49,$B$5:$E$34,4,FALSE)</f>
        <v>422933</v>
      </c>
      <c r="I49" s="50">
        <f t="shared" ref="I49:J50" si="9">C49*F49</f>
        <v>31306.519627999998</v>
      </c>
      <c r="J49" s="51">
        <f t="shared" si="9"/>
        <v>3099.455148</v>
      </c>
      <c r="K49" s="52">
        <f t="shared" ref="K49:K50" si="10">I49+J49</f>
        <v>34405.974775999995</v>
      </c>
      <c r="L49" s="53">
        <f>J49/K49</f>
        <v>9.0084793939976829E-2</v>
      </c>
      <c r="O49" s="43"/>
      <c r="P49" s="43"/>
      <c r="Q49" s="94"/>
    </row>
    <row r="50" spans="1:17" x14ac:dyDescent="0.25">
      <c r="A50" t="str">
        <f t="shared" si="8"/>
        <v>St. Louis County, MN</v>
      </c>
      <c r="B50" t="s">
        <v>248</v>
      </c>
      <c r="C50" s="49">
        <f>VLOOKUP($B50,'Census shares'!$A$5:$G$92,3, FALSE)</f>
        <v>3.107E-3</v>
      </c>
      <c r="D50" s="49">
        <f>VLOOKUP($B50,'Census shares'!$A$5:$G$92,5, FALSE)</f>
        <v>1.1622E-2</v>
      </c>
      <c r="E50" s="49">
        <f>VLOOKUP($B50,'Census shares'!$A$5:$G$92,7, FALSE)</f>
        <v>3.4870000000000001E-3</v>
      </c>
      <c r="F50" s="3">
        <f>VLOOKUP(A50,$B$5:$E$34,2,FALSE)</f>
        <v>2326898</v>
      </c>
      <c r="G50" s="3">
        <f>VLOOKUP(A50,$B$5:$E$34,3,FALSE)</f>
        <v>79692</v>
      </c>
      <c r="H50" s="3">
        <f>VLOOKUP(A50,$B$5:$E$34,4,FALSE)</f>
        <v>2406590</v>
      </c>
      <c r="I50" s="50">
        <f t="shared" si="9"/>
        <v>7229.6720859999996</v>
      </c>
      <c r="J50" s="51">
        <f t="shared" si="9"/>
        <v>926.18042400000002</v>
      </c>
      <c r="K50" s="52">
        <f t="shared" si="10"/>
        <v>8155.8525099999997</v>
      </c>
      <c r="L50" s="53">
        <f>J50/K50</f>
        <v>0.11356022228999332</v>
      </c>
      <c r="O50" s="43"/>
      <c r="P50" s="43"/>
      <c r="Q50" s="94"/>
    </row>
    <row r="51" spans="1:17" x14ac:dyDescent="0.25">
      <c r="B51" s="1" t="s">
        <v>280</v>
      </c>
      <c r="C51" s="49"/>
      <c r="D51" s="49"/>
      <c r="E51" s="49"/>
      <c r="F51" s="3"/>
      <c r="G51" s="3"/>
      <c r="H51" s="3"/>
      <c r="I51" s="54">
        <f>SUM(I49:I50)</f>
        <v>38536.191714000001</v>
      </c>
      <c r="J51" s="54">
        <f>SUM(J49:J50)</f>
        <v>4025.6355720000001</v>
      </c>
      <c r="K51" s="54">
        <f>SUM(K49:K50)</f>
        <v>42561.827285999992</v>
      </c>
      <c r="L51" s="55">
        <f>ROUND((TRUNC((J51/K51),4)*100),1)</f>
        <v>9.5</v>
      </c>
      <c r="O51" s="43"/>
      <c r="P51" s="43"/>
      <c r="Q51" s="94"/>
    </row>
    <row r="52" spans="1:17" x14ac:dyDescent="0.25">
      <c r="C52" s="49"/>
      <c r="D52" s="49"/>
      <c r="E52" s="49"/>
      <c r="F52" s="3"/>
      <c r="G52" s="3"/>
      <c r="H52" s="3"/>
      <c r="I52" s="50"/>
      <c r="J52" s="51"/>
      <c r="K52" s="52"/>
      <c r="L52" s="53"/>
      <c r="O52" s="43"/>
      <c r="P52" s="43"/>
    </row>
    <row r="53" spans="1:17" x14ac:dyDescent="0.25">
      <c r="A53" t="str">
        <f>LEFT(B53,FIND("(",B53)-2)&amp;", MN"</f>
        <v>Cook County, MN</v>
      </c>
      <c r="B53" t="s">
        <v>249</v>
      </c>
      <c r="C53" s="49">
        <f>VLOOKUP($B53,'Census shares'!$A$5:$G$92,3, FALSE)</f>
        <v>0.115041</v>
      </c>
      <c r="D53" s="49">
        <f>VLOOKUP($B53,'Census shares'!$A$5:$G$92,5, FALSE)</f>
        <v>0.39726</v>
      </c>
      <c r="E53" s="49">
        <f>VLOOKUP($B53,'Census shares'!$A$5:$G$92,7, FALSE)</f>
        <v>0.121943</v>
      </c>
      <c r="F53" s="3">
        <f>VLOOKUP(A53,$B$5:$E$34,2,FALSE)</f>
        <v>67089</v>
      </c>
      <c r="G53" s="3">
        <f>VLOOKUP(A53,$B$5:$E$34,3,FALSE)</f>
        <v>2696</v>
      </c>
      <c r="H53" s="3">
        <f>VLOOKUP(A53,$B$5:$E$34,4,FALSE)</f>
        <v>69785</v>
      </c>
      <c r="I53" s="50">
        <f t="shared" ref="I53:J53" si="11">C53*F53</f>
        <v>7717.9856490000002</v>
      </c>
      <c r="J53" s="51">
        <f t="shared" si="11"/>
        <v>1071.01296</v>
      </c>
      <c r="K53" s="52">
        <f t="shared" ref="K53" si="12">I53+J53</f>
        <v>8788.9986090000002</v>
      </c>
      <c r="L53" s="53">
        <f>J53/K53</f>
        <v>0.12185836039424044</v>
      </c>
      <c r="O53" s="43"/>
      <c r="P53" s="43"/>
      <c r="Q53" s="94"/>
    </row>
    <row r="54" spans="1:17" x14ac:dyDescent="0.25">
      <c r="B54" s="1" t="s">
        <v>281</v>
      </c>
      <c r="C54" s="49"/>
      <c r="D54" s="49"/>
      <c r="E54" s="49"/>
      <c r="F54" s="3"/>
      <c r="G54" s="3"/>
      <c r="H54" s="3"/>
      <c r="I54" s="54">
        <f>SUM(I53)</f>
        <v>7717.9856490000002</v>
      </c>
      <c r="J54" s="54">
        <f>SUM(J53)</f>
        <v>1071.01296</v>
      </c>
      <c r="K54" s="54">
        <f>SUM(K53)</f>
        <v>8788.9986090000002</v>
      </c>
      <c r="L54" s="55">
        <f>ROUND((TRUNC((J54/K54),4)*100),1)</f>
        <v>12.2</v>
      </c>
      <c r="O54" s="43"/>
      <c r="P54" s="43"/>
      <c r="Q54" s="94"/>
    </row>
    <row r="55" spans="1:17" x14ac:dyDescent="0.25">
      <c r="C55" s="49"/>
      <c r="D55" s="49"/>
      <c r="E55" s="49"/>
      <c r="F55" s="3"/>
      <c r="G55" s="3"/>
      <c r="H55" s="3"/>
      <c r="I55" s="50"/>
      <c r="J55" s="51"/>
      <c r="K55" s="52"/>
      <c r="L55" s="53"/>
      <c r="O55" s="43"/>
      <c r="P55" s="43"/>
    </row>
    <row r="56" spans="1:17" x14ac:dyDescent="0.25">
      <c r="A56" t="str">
        <f>LEFT(B56,FIND("(",B56)-2)&amp;", MN"</f>
        <v>Houston County, MN</v>
      </c>
      <c r="B56" t="s">
        <v>250</v>
      </c>
      <c r="C56" s="49">
        <f>VLOOKUP($B56,'Census shares'!$A$5:$G$92,3, FALSE)</f>
        <v>0</v>
      </c>
      <c r="D56" s="49">
        <f>VLOOKUP($B56,'Census shares'!$A$5:$G$92,5, FALSE)</f>
        <v>0</v>
      </c>
      <c r="E56" s="49">
        <f>VLOOKUP($B56,'Census shares'!$A$5:$G$92,7, FALSE)</f>
        <v>0</v>
      </c>
      <c r="F56" s="3">
        <f>VLOOKUP(A56,$B$5:$E$34,2,FALSE)</f>
        <v>248102</v>
      </c>
      <c r="G56" s="3">
        <f>VLOOKUP(A56,$B$5:$E$34,3,FALSE)</f>
        <v>6538</v>
      </c>
      <c r="H56" s="3">
        <f>VLOOKUP(A56,$B$5:$E$34,4,FALSE)</f>
        <v>254640</v>
      </c>
      <c r="I56" s="50">
        <f t="shared" ref="I56" si="13">C56*F56</f>
        <v>0</v>
      </c>
      <c r="J56" s="51">
        <f t="shared" ref="J56" si="14">D56*G56</f>
        <v>0</v>
      </c>
      <c r="K56" s="52">
        <f t="shared" ref="K56" si="15">I56+J56</f>
        <v>0</v>
      </c>
      <c r="L56" s="53" t="e">
        <f>J56/K56</f>
        <v>#DIV/0!</v>
      </c>
      <c r="O56" s="43"/>
      <c r="P56" s="43"/>
    </row>
    <row r="57" spans="1:17" x14ac:dyDescent="0.25">
      <c r="B57" s="1" t="s">
        <v>535</v>
      </c>
      <c r="C57" s="49"/>
      <c r="D57" s="49"/>
      <c r="E57" s="49"/>
      <c r="F57" s="3"/>
      <c r="G57" s="3"/>
      <c r="H57" s="3"/>
      <c r="I57" s="54">
        <f>SUM(I56)</f>
        <v>0</v>
      </c>
      <c r="J57" s="54">
        <f>SUM(J56)</f>
        <v>0</v>
      </c>
      <c r="K57" s="54">
        <f>SUM(K56)</f>
        <v>0</v>
      </c>
      <c r="L57" s="55" t="e">
        <f>ROUND((TRUNC((J57/K57),4)*100),1)</f>
        <v>#DIV/0!</v>
      </c>
      <c r="O57" s="43"/>
      <c r="P57" s="43"/>
    </row>
    <row r="58" spans="1:17" x14ac:dyDescent="0.25">
      <c r="C58" s="49"/>
      <c r="D58" s="49"/>
      <c r="E58" s="49"/>
      <c r="F58" s="3"/>
      <c r="G58" s="3"/>
      <c r="H58" s="3"/>
      <c r="I58" s="50"/>
      <c r="J58" s="51"/>
      <c r="K58" s="52"/>
      <c r="L58" s="53"/>
      <c r="O58" s="43"/>
      <c r="P58" s="43"/>
    </row>
    <row r="59" spans="1:17" x14ac:dyDescent="0.25">
      <c r="A59" t="str">
        <f t="shared" ref="A59:A62" si="16">LEFT(B59,FIND("(",B59)-2)&amp;", MN"</f>
        <v>Beltrami County, MN</v>
      </c>
      <c r="B59" t="s">
        <v>251</v>
      </c>
      <c r="C59" s="49">
        <f>VLOOKUP($B59,'Census shares'!$A$5:$G$92,3, FALSE)</f>
        <v>3.1209000000000001E-2</v>
      </c>
      <c r="D59" s="49">
        <f>VLOOKUP($B59,'Census shares'!$A$5:$G$92,5, FALSE)</f>
        <v>2.6360000000000001E-2</v>
      </c>
      <c r="E59" s="49">
        <f>VLOOKUP($B59,'Census shares'!$A$5:$G$92,7, FALSE)</f>
        <v>3.0960999999999999E-2</v>
      </c>
      <c r="F59" s="3">
        <f>VLOOKUP(A59,$B$5:$E$34,2,FALSE)</f>
        <v>584572</v>
      </c>
      <c r="G59" s="3">
        <f>VLOOKUP(A59,$B$5:$E$34,3,FALSE)</f>
        <v>21574</v>
      </c>
      <c r="H59" s="3">
        <f>VLOOKUP(A59,$B$5:$E$34,4,FALSE)</f>
        <v>606146</v>
      </c>
      <c r="I59" s="50">
        <f t="shared" ref="I59:J62" si="17">C59*F59</f>
        <v>18243.907547999999</v>
      </c>
      <c r="J59" s="51">
        <f t="shared" si="17"/>
        <v>568.69064000000003</v>
      </c>
      <c r="K59" s="52">
        <f t="shared" ref="K59:K62" si="18">I59+J59</f>
        <v>18812.598188</v>
      </c>
      <c r="L59" s="53">
        <f>J59/K59</f>
        <v>3.0229245015329725E-2</v>
      </c>
      <c r="O59" s="43"/>
      <c r="P59" s="43"/>
      <c r="Q59" s="94"/>
    </row>
    <row r="60" spans="1:17" x14ac:dyDescent="0.25">
      <c r="A60" t="str">
        <f t="shared" si="16"/>
        <v>Cass County, MN</v>
      </c>
      <c r="B60" t="s">
        <v>252</v>
      </c>
      <c r="C60" s="49">
        <f>VLOOKUP($B60,'Census shares'!$A$5:$G$92,3, FALSE)</f>
        <v>0.18121899999999999</v>
      </c>
      <c r="D60" s="49">
        <f>VLOOKUP($B60,'Census shares'!$A$5:$G$92,5, FALSE)</f>
        <v>0.37184099999999998</v>
      </c>
      <c r="E60" s="49">
        <f>VLOOKUP($B60,'Census shares'!$A$5:$G$92,7, FALSE)</f>
        <v>0.19250400000000001</v>
      </c>
      <c r="F60" s="3">
        <f>VLOOKUP(A60,$B$5:$E$34,2,FALSE)</f>
        <v>345171</v>
      </c>
      <c r="G60" s="3">
        <f>VLOOKUP(A60,$B$5:$E$34,3,FALSE)</f>
        <v>16364</v>
      </c>
      <c r="H60" s="3">
        <f>VLOOKUP(A60,$B$5:$E$34,4,FALSE)</f>
        <v>361535</v>
      </c>
      <c r="I60" s="50">
        <f t="shared" si="17"/>
        <v>62551.543448999997</v>
      </c>
      <c r="J60" s="51">
        <f t="shared" si="17"/>
        <v>6084.8061239999997</v>
      </c>
      <c r="K60" s="52">
        <f t="shared" si="18"/>
        <v>68636.349573</v>
      </c>
      <c r="L60" s="53">
        <f>J60/K60</f>
        <v>8.8652822620298943E-2</v>
      </c>
      <c r="O60" s="43"/>
      <c r="P60" s="43"/>
      <c r="Q60" s="94"/>
    </row>
    <row r="61" spans="1:17" x14ac:dyDescent="0.25">
      <c r="A61" t="str">
        <f t="shared" si="16"/>
        <v>Hubbard County, MN</v>
      </c>
      <c r="B61" t="s">
        <v>253</v>
      </c>
      <c r="C61" s="49">
        <f>VLOOKUP($B61,'Census shares'!$A$5:$G$92,3, FALSE)</f>
        <v>1.3575E-2</v>
      </c>
      <c r="D61" s="49">
        <f>VLOOKUP($B61,'Census shares'!$A$5:$G$92,5, FALSE)</f>
        <v>1.2958000000000001E-2</v>
      </c>
      <c r="E61" s="49">
        <f>VLOOKUP($B61,'Census shares'!$A$5:$G$92,7, FALSE)</f>
        <v>1.3546000000000001E-2</v>
      </c>
      <c r="F61" s="3">
        <f>VLOOKUP(A61,$B$5:$E$34,2,FALSE)</f>
        <v>237522</v>
      </c>
      <c r="G61" s="3">
        <f>VLOOKUP(A61,$B$5:$E$34,3,FALSE)</f>
        <v>10946</v>
      </c>
      <c r="H61" s="3">
        <f>VLOOKUP(A61,$B$5:$E$34,4,FALSE)</f>
        <v>248468</v>
      </c>
      <c r="I61" s="50">
        <f t="shared" si="17"/>
        <v>3224.3611500000002</v>
      </c>
      <c r="J61" s="51">
        <f t="shared" si="17"/>
        <v>141.838268</v>
      </c>
      <c r="K61" s="52">
        <f t="shared" si="18"/>
        <v>3366.1994180000002</v>
      </c>
      <c r="L61" s="53">
        <f t="shared" ref="L61:L62" si="19">J61/K61</f>
        <v>4.2136026535312052E-2</v>
      </c>
      <c r="O61" s="43"/>
      <c r="P61" s="43"/>
      <c r="Q61" s="94"/>
    </row>
    <row r="62" spans="1:17" x14ac:dyDescent="0.25">
      <c r="A62" t="str">
        <f t="shared" si="16"/>
        <v>Itasca County, MN</v>
      </c>
      <c r="B62" t="s">
        <v>254</v>
      </c>
      <c r="C62" s="49">
        <f>VLOOKUP($B62,'Census shares'!$A$5:$G$92,3, FALSE)</f>
        <v>5.1506999999999997E-2</v>
      </c>
      <c r="D62" s="49">
        <f>VLOOKUP($B62,'Census shares'!$A$5:$G$92,5, FALSE)</f>
        <v>9.0371000000000007E-2</v>
      </c>
      <c r="E62" s="49">
        <f>VLOOKUP($B62,'Census shares'!$A$5:$G$92,7, FALSE)</f>
        <v>5.3754000000000003E-2</v>
      </c>
      <c r="F62" s="3">
        <f>VLOOKUP(A62,$B$5:$E$34,2,FALSE)</f>
        <v>500460</v>
      </c>
      <c r="G62" s="3">
        <f>VLOOKUP(A62,$B$5:$E$34,3,FALSE)</f>
        <v>24498</v>
      </c>
      <c r="H62" s="3">
        <f>VLOOKUP(A62,$B$5:$E$34,4,FALSE)</f>
        <v>524958</v>
      </c>
      <c r="I62" s="50">
        <f t="shared" si="17"/>
        <v>25777.193219999997</v>
      </c>
      <c r="J62" s="51">
        <f t="shared" si="17"/>
        <v>2213.908758</v>
      </c>
      <c r="K62" s="52">
        <f t="shared" si="18"/>
        <v>27991.101977999999</v>
      </c>
      <c r="L62" s="53">
        <f t="shared" si="19"/>
        <v>7.9093304713049623E-2</v>
      </c>
      <c r="O62" s="43"/>
      <c r="P62" s="43"/>
      <c r="Q62" s="94"/>
    </row>
    <row r="63" spans="1:17" x14ac:dyDescent="0.25">
      <c r="B63" s="1" t="s">
        <v>282</v>
      </c>
      <c r="C63" s="49"/>
      <c r="D63" s="49"/>
      <c r="E63" s="49"/>
      <c r="F63" s="3"/>
      <c r="I63" s="54">
        <f>SUM(I59:I62)</f>
        <v>109797.00536699999</v>
      </c>
      <c r="J63" s="54">
        <f t="shared" ref="J63:K63" si="20">SUM(J59:J62)</f>
        <v>9009.2437900000004</v>
      </c>
      <c r="K63" s="54">
        <f t="shared" si="20"/>
        <v>118806.24915700001</v>
      </c>
      <c r="L63" s="55">
        <f>ROUND((TRUNC((J63/K63),4)*100),1)</f>
        <v>7.6</v>
      </c>
      <c r="O63" s="43"/>
      <c r="P63" s="43"/>
      <c r="Q63" s="94"/>
    </row>
    <row r="64" spans="1:17" x14ac:dyDescent="0.25">
      <c r="C64" s="49"/>
      <c r="D64" s="49"/>
      <c r="E64" s="49"/>
      <c r="F64" s="3"/>
      <c r="G64" s="3"/>
      <c r="H64" s="3"/>
      <c r="I64" s="50"/>
      <c r="J64" s="51"/>
      <c r="K64" s="52"/>
      <c r="L64" s="53"/>
      <c r="O64" s="43"/>
      <c r="P64" s="43"/>
    </row>
    <row r="65" spans="1:17" x14ac:dyDescent="0.25">
      <c r="A65" t="str">
        <f t="shared" ref="A65" si="21">LEFT(B65,FIND("(",B65)-2)&amp;", MN"</f>
        <v>Renville County, MN</v>
      </c>
      <c r="B65" t="s">
        <v>656</v>
      </c>
      <c r="C65" s="49">
        <f>VLOOKUP($B65,'Census shares'!$A$5:$G$92,3, FALSE)</f>
        <v>0</v>
      </c>
      <c r="D65" s="49">
        <f>VLOOKUP($B65,'Census shares'!$A$5:$G$92,5, FALSE)</f>
        <v>0</v>
      </c>
      <c r="E65" s="49">
        <f>VLOOKUP($B65,'Census shares'!$A$5:$G$92,7, FALSE)</f>
        <v>0</v>
      </c>
      <c r="F65" s="3">
        <f>VLOOKUP(A65,$B$5:$E$34,2,FALSE)</f>
        <v>189024</v>
      </c>
      <c r="G65" s="3">
        <f>VLOOKUP(A65,$B$5:$E$34,3,FALSE)</f>
        <v>7518</v>
      </c>
      <c r="H65" s="3">
        <f>VLOOKUP(A65,$B$5:$E$34,4,FALSE)</f>
        <v>196542</v>
      </c>
      <c r="I65" s="50">
        <f t="shared" ref="I65" si="22">C65*F65</f>
        <v>0</v>
      </c>
      <c r="J65" s="51">
        <f>D65*G65</f>
        <v>0</v>
      </c>
      <c r="K65" s="52">
        <f t="shared" ref="K65" si="23">I65+J65</f>
        <v>0</v>
      </c>
      <c r="L65" s="53" t="e">
        <f>J65/K65</f>
        <v>#DIV/0!</v>
      </c>
      <c r="O65" s="43"/>
      <c r="P65" s="43"/>
      <c r="Q65" s="94"/>
    </row>
    <row r="66" spans="1:17" x14ac:dyDescent="0.25">
      <c r="A66" t="str">
        <f>LEFT(B66,FIND("(",B66)-2)&amp;", MN"</f>
        <v>Redwood County, MN</v>
      </c>
      <c r="B66" t="s">
        <v>653</v>
      </c>
      <c r="C66" s="49">
        <f>VLOOKUP($B66,'Census shares'!$A$5:$G$92,3, FALSE)</f>
        <v>2.3487000000000001E-2</v>
      </c>
      <c r="D66" s="49">
        <f>VLOOKUP($B66,'Census shares'!$A$5:$G$92,5, FALSE)</f>
        <v>7.0421999999999998E-2</v>
      </c>
      <c r="E66" s="49">
        <f>VLOOKUP($B66,'Census shares'!$A$5:$G$92,7, FALSE)</f>
        <v>2.4389999999999998E-2</v>
      </c>
      <c r="F66" s="3">
        <f>VLOOKUP(A66,$B$5:$E$34,2,FALSE)</f>
        <v>180211</v>
      </c>
      <c r="G66" s="3">
        <f>VLOOKUP(A66,$B$5:$E$34,3,FALSE)</f>
        <v>5370</v>
      </c>
      <c r="H66" s="3">
        <f>VLOOKUP(A66,$B$5:$E$34,4,FALSE)</f>
        <v>185581</v>
      </c>
      <c r="I66" s="50">
        <f t="shared" ref="I66" si="24">C66*F66</f>
        <v>4232.6157570000005</v>
      </c>
      <c r="J66" s="51">
        <f>D66*G66</f>
        <v>378.16613999999998</v>
      </c>
      <c r="K66" s="52">
        <f t="shared" ref="K66" si="25">I66+J66</f>
        <v>4610.7818970000008</v>
      </c>
      <c r="L66" s="53">
        <f>J66/K66</f>
        <v>8.2017789704182997E-2</v>
      </c>
      <c r="O66" s="43"/>
      <c r="P66" s="43"/>
      <c r="Q66" s="94"/>
    </row>
    <row r="67" spans="1:17" x14ac:dyDescent="0.25">
      <c r="B67" s="1" t="s">
        <v>283</v>
      </c>
      <c r="C67" s="49"/>
      <c r="D67" s="49"/>
      <c r="E67" s="49"/>
      <c r="F67" s="3"/>
      <c r="G67" s="3"/>
      <c r="H67" s="3"/>
      <c r="I67" s="54">
        <f t="shared" ref="I67:K67" si="26">SUM(I65:I66)</f>
        <v>4232.6157570000005</v>
      </c>
      <c r="J67" s="54">
        <f t="shared" si="26"/>
        <v>378.16613999999998</v>
      </c>
      <c r="K67" s="54">
        <f t="shared" si="26"/>
        <v>4610.7818970000008</v>
      </c>
      <c r="L67" s="55">
        <f>ROUND((TRUNC((J67/K67),4)*100),1)</f>
        <v>8.1999999999999993</v>
      </c>
      <c r="O67" s="43"/>
      <c r="P67" s="43"/>
      <c r="Q67" s="94"/>
    </row>
    <row r="68" spans="1:17" x14ac:dyDescent="0.25">
      <c r="C68" s="49"/>
      <c r="D68" s="49"/>
      <c r="E68" s="49"/>
      <c r="F68" s="3"/>
      <c r="G68" s="3"/>
      <c r="H68" s="3"/>
      <c r="I68" s="50"/>
      <c r="J68" s="51"/>
      <c r="K68" s="52"/>
      <c r="L68" s="53"/>
      <c r="O68" s="43"/>
      <c r="P68" s="43"/>
    </row>
    <row r="69" spans="1:17" x14ac:dyDescent="0.25">
      <c r="A69" t="str">
        <f t="shared" ref="A69:A72" si="27">LEFT(B69,FIND("(",B69)-2)&amp;", MN"</f>
        <v>Aitkin County, MN</v>
      </c>
      <c r="B69" t="s">
        <v>255</v>
      </c>
      <c r="C69" s="49">
        <f>VLOOKUP($B69,'Census shares'!$A$5:$G$92,3, FALSE)</f>
        <v>4.4999999999999997E-3</v>
      </c>
      <c r="D69" s="49">
        <f>VLOOKUP($B69,'Census shares'!$A$5:$G$92,5, FALSE)</f>
        <v>2.0778999999999999E-2</v>
      </c>
      <c r="E69" s="49">
        <f>VLOOKUP($B69,'Census shares'!$A$5:$G$92,7, FALSE)</f>
        <v>5.4479999999999997E-3</v>
      </c>
      <c r="F69" s="3">
        <f>VLOOKUP(A69,$B$5:$E$34,2,FALSE)</f>
        <v>172093</v>
      </c>
      <c r="G69" s="3">
        <f>VLOOKUP(A69,$B$5:$E$34,3,FALSE)</f>
        <v>8886</v>
      </c>
      <c r="H69" s="3">
        <f>VLOOKUP(A69,$B$5:$E$34,4,FALSE)</f>
        <v>180979</v>
      </c>
      <c r="I69" s="50">
        <f t="shared" ref="I69:J72" si="28">C69*F69</f>
        <v>774.41849999999999</v>
      </c>
      <c r="J69" s="51">
        <f t="shared" si="28"/>
        <v>184.64219399999999</v>
      </c>
      <c r="K69" s="52">
        <f t="shared" ref="K69:K72" si="29">I69+J69</f>
        <v>959.06069400000001</v>
      </c>
      <c r="L69" s="53">
        <f>J69/K69</f>
        <v>0.1925239926473308</v>
      </c>
      <c r="O69" s="43"/>
      <c r="P69" s="43"/>
      <c r="Q69" s="94"/>
    </row>
    <row r="70" spans="1:17" x14ac:dyDescent="0.25">
      <c r="A70" t="str">
        <f t="shared" si="27"/>
        <v>Crow Wing County, MN</v>
      </c>
      <c r="B70" t="s">
        <v>256</v>
      </c>
      <c r="C70" s="49">
        <f>VLOOKUP($B70,'Census shares'!$A$5:$G$92,3, FALSE)</f>
        <v>0</v>
      </c>
      <c r="D70" s="49">
        <f>VLOOKUP($B70,'Census shares'!$A$5:$G$92,5, FALSE)</f>
        <v>0</v>
      </c>
      <c r="E70" s="49">
        <f>VLOOKUP($B70,'Census shares'!$A$5:$G$92,7, FALSE)</f>
        <v>0</v>
      </c>
      <c r="F70" s="3">
        <f>VLOOKUP(A70,$B$5:$E$34,2,FALSE)</f>
        <v>791488</v>
      </c>
      <c r="G70" s="3">
        <f>VLOOKUP(A70,$B$5:$E$34,3,FALSE)</f>
        <v>29095</v>
      </c>
      <c r="H70" s="3">
        <f>VLOOKUP(A70,$B$5:$E$34,4,FALSE)</f>
        <v>820583</v>
      </c>
      <c r="I70" s="50">
        <f t="shared" si="28"/>
        <v>0</v>
      </c>
      <c r="J70" s="51">
        <f t="shared" si="28"/>
        <v>0</v>
      </c>
      <c r="K70" s="52">
        <f t="shared" si="29"/>
        <v>0</v>
      </c>
      <c r="L70" s="53" t="e">
        <f>J70/K70</f>
        <v>#DIV/0!</v>
      </c>
      <c r="O70" s="43"/>
      <c r="P70" s="43"/>
      <c r="Q70" s="94"/>
    </row>
    <row r="71" spans="1:17" x14ac:dyDescent="0.25">
      <c r="A71" t="str">
        <f t="shared" si="27"/>
        <v>Mille Lacs County, MN</v>
      </c>
      <c r="B71" t="s">
        <v>257</v>
      </c>
      <c r="C71" s="49">
        <f>VLOOKUP($B71,'Census shares'!$A$5:$G$92,3, FALSE)</f>
        <v>0.11794300000000001</v>
      </c>
      <c r="D71" s="49">
        <f>VLOOKUP($B71,'Census shares'!$A$5:$G$92,5, FALSE)</f>
        <v>0.27182800000000001</v>
      </c>
      <c r="E71" s="49">
        <f>VLOOKUP($B71,'Census shares'!$A$5:$G$92,7, FALSE)</f>
        <v>0.124667</v>
      </c>
      <c r="F71" s="3">
        <f>VLOOKUP(A71,$B$5:$E$34,2,FALSE)</f>
        <v>292830</v>
      </c>
      <c r="G71" s="3">
        <f>VLOOKUP(A71,$B$5:$E$34,3,FALSE)</f>
        <v>16132</v>
      </c>
      <c r="H71" s="3">
        <f>VLOOKUP(A71,$B$5:$E$34,4,FALSE)</f>
        <v>308962</v>
      </c>
      <c r="I71" s="50">
        <f t="shared" si="28"/>
        <v>34537.24869</v>
      </c>
      <c r="J71" s="51">
        <f t="shared" si="28"/>
        <v>4385.1292960000001</v>
      </c>
      <c r="K71" s="52">
        <f t="shared" si="29"/>
        <v>38922.377986</v>
      </c>
      <c r="L71" s="53">
        <f t="shared" ref="L71:L72" si="30">J71/K71</f>
        <v>0.1126634476849613</v>
      </c>
      <c r="O71" s="43"/>
      <c r="P71" s="43"/>
      <c r="Q71" s="94"/>
    </row>
    <row r="72" spans="1:17" x14ac:dyDescent="0.25">
      <c r="A72" t="str">
        <f t="shared" si="27"/>
        <v>Pine County, MN</v>
      </c>
      <c r="B72" t="s">
        <v>258</v>
      </c>
      <c r="C72" s="49">
        <f>VLOOKUP($B72,'Census shares'!$A$5:$G$92,3, FALSE)</f>
        <v>2.0639999999999999E-3</v>
      </c>
      <c r="D72" s="49">
        <f>VLOOKUP($B72,'Census shares'!$A$5:$G$92,5, FALSE)</f>
        <v>2.4120000000000001E-3</v>
      </c>
      <c r="E72" s="49">
        <f>VLOOKUP($B72,'Census shares'!$A$5:$G$92,7, FALSE)</f>
        <v>2.085E-3</v>
      </c>
      <c r="F72" s="3">
        <f>VLOOKUP(A72,$B$5:$E$34,2,FALSE)</f>
        <v>334888</v>
      </c>
      <c r="G72" s="3">
        <f>VLOOKUP(A72,$B$5:$E$34,3,FALSE)</f>
        <v>17768</v>
      </c>
      <c r="H72" s="3">
        <f>VLOOKUP(A72,$B$5:$E$34,4,FALSE)</f>
        <v>352656</v>
      </c>
      <c r="I72" s="50">
        <f t="shared" si="28"/>
        <v>691.20883199999992</v>
      </c>
      <c r="J72" s="51">
        <f t="shared" si="28"/>
        <v>42.856416000000003</v>
      </c>
      <c r="K72" s="52">
        <f t="shared" si="29"/>
        <v>734.06524799999988</v>
      </c>
      <c r="L72" s="53">
        <f t="shared" si="30"/>
        <v>5.8382297918018328E-2</v>
      </c>
      <c r="O72" s="43"/>
      <c r="P72" s="43"/>
      <c r="Q72" s="94"/>
    </row>
    <row r="73" spans="1:17" x14ac:dyDescent="0.25">
      <c r="B73" s="1" t="s">
        <v>284</v>
      </c>
      <c r="C73" s="49"/>
      <c r="D73" s="49"/>
      <c r="E73" s="49"/>
      <c r="F73" s="3"/>
      <c r="G73" s="3"/>
      <c r="H73" s="3"/>
      <c r="I73" s="54">
        <f>SUM(I69:I72)</f>
        <v>36002.876021999997</v>
      </c>
      <c r="J73" s="54">
        <f t="shared" ref="J73:K73" si="31">SUM(J69:J72)</f>
        <v>4612.6279059999997</v>
      </c>
      <c r="K73" s="54">
        <f t="shared" si="31"/>
        <v>40615.503927999998</v>
      </c>
      <c r="L73" s="55">
        <f>ROUND((TRUNC((J73/K73),4)*100),1)</f>
        <v>11.4</v>
      </c>
      <c r="O73" s="43"/>
      <c r="P73" s="43"/>
      <c r="Q73" s="94"/>
    </row>
    <row r="74" spans="1:17" x14ac:dyDescent="0.25">
      <c r="C74" s="49"/>
      <c r="D74" s="49"/>
      <c r="E74" s="49"/>
      <c r="F74" s="3"/>
      <c r="G74" s="3"/>
      <c r="H74" s="3"/>
      <c r="I74" s="50"/>
      <c r="J74" s="51"/>
      <c r="K74" s="52"/>
      <c r="L74" s="53"/>
      <c r="O74" s="43"/>
      <c r="P74" s="43"/>
    </row>
    <row r="75" spans="1:17" x14ac:dyDescent="0.25">
      <c r="A75" t="str">
        <f t="shared" ref="A75:A78" si="32">LEFT(B75,FIND("(",B75)-2)&amp;", MN"</f>
        <v>Becker County, MN</v>
      </c>
      <c r="B75" t="s">
        <v>259</v>
      </c>
      <c r="C75" s="49">
        <f>VLOOKUP($B75,'Census shares'!$A$5:$G$92,3, FALSE)</f>
        <v>0</v>
      </c>
      <c r="D75" s="49">
        <f>VLOOKUP($B75,'Census shares'!$A$5:$G$92,5, FALSE)</f>
        <v>0</v>
      </c>
      <c r="E75" s="49">
        <f>VLOOKUP($B75,'Census shares'!$A$5:$G$92,7, FALSE)</f>
        <v>0</v>
      </c>
      <c r="F75" s="3">
        <f>VLOOKUP(A75,$B$5:$E$34,2,FALSE)</f>
        <v>458516</v>
      </c>
      <c r="G75" s="3">
        <f>VLOOKUP(A75,$B$5:$E$34,3,FALSE)</f>
        <v>14538</v>
      </c>
      <c r="H75" s="3">
        <f>VLOOKUP(A75,$B$5:$E$34,4,FALSE)</f>
        <v>473054</v>
      </c>
      <c r="I75" s="50">
        <f t="shared" ref="I75:I78" si="33">C75*F75</f>
        <v>0</v>
      </c>
      <c r="J75" s="51">
        <f t="shared" ref="J75:J78" si="34">D75*G75</f>
        <v>0</v>
      </c>
      <c r="K75" s="52">
        <f t="shared" ref="K75:K78" si="35">I75+J75</f>
        <v>0</v>
      </c>
      <c r="L75" s="53" t="e">
        <f>J75/K75</f>
        <v>#DIV/0!</v>
      </c>
      <c r="O75" s="43"/>
      <c r="P75" s="43"/>
    </row>
    <row r="76" spans="1:17" x14ac:dyDescent="0.25">
      <c r="A76" t="str">
        <f t="shared" si="32"/>
        <v>Cass County, MN</v>
      </c>
      <c r="B76" t="s">
        <v>260</v>
      </c>
      <c r="C76" s="49">
        <f>VLOOKUP($B76,'Census shares'!$A$5:$G$92,3, FALSE)</f>
        <v>0</v>
      </c>
      <c r="D76" s="49">
        <f>VLOOKUP($B76,'Census shares'!$A$5:$G$92,5, FALSE)</f>
        <v>0</v>
      </c>
      <c r="E76" s="49">
        <f>VLOOKUP($B76,'Census shares'!$A$5:$G$92,7, FALSE)</f>
        <v>0</v>
      </c>
      <c r="F76" s="3">
        <f>VLOOKUP(A76,$B$5:$E$34,2,FALSE)</f>
        <v>345171</v>
      </c>
      <c r="G76" s="3">
        <f>VLOOKUP(A76,$B$5:$E$34,3,FALSE)</f>
        <v>16364</v>
      </c>
      <c r="H76" s="3">
        <f>VLOOKUP(A76,$B$5:$E$34,4,FALSE)</f>
        <v>361535</v>
      </c>
      <c r="I76" s="50">
        <f t="shared" si="33"/>
        <v>0</v>
      </c>
      <c r="J76" s="51">
        <f t="shared" si="34"/>
        <v>0</v>
      </c>
      <c r="K76" s="52">
        <f t="shared" si="35"/>
        <v>0</v>
      </c>
      <c r="L76" s="53" t="e">
        <f>J76/K76</f>
        <v>#DIV/0!</v>
      </c>
      <c r="O76" s="43"/>
      <c r="P76" s="43"/>
    </row>
    <row r="77" spans="1:17" x14ac:dyDescent="0.25">
      <c r="A77" t="str">
        <f t="shared" si="32"/>
        <v>Otter Tail County, MN</v>
      </c>
      <c r="B77" t="s">
        <v>261</v>
      </c>
      <c r="C77" s="49">
        <f>VLOOKUP($B77,'Census shares'!$A$5:$G$92,3, FALSE)</f>
        <v>0</v>
      </c>
      <c r="D77" s="49">
        <f>VLOOKUP($B77,'Census shares'!$A$5:$G$92,5, FALSE)</f>
        <v>0</v>
      </c>
      <c r="E77" s="49">
        <f>VLOOKUP($B77,'Census shares'!$A$5:$G$92,7, FALSE)</f>
        <v>0</v>
      </c>
      <c r="F77" s="3">
        <f>VLOOKUP(A77,$B$5:$E$34,2,FALSE)</f>
        <v>737318</v>
      </c>
      <c r="G77" s="3">
        <f>VLOOKUP(A77,$B$5:$E$34,3,FALSE)</f>
        <v>25596</v>
      </c>
      <c r="H77" s="3">
        <f>VLOOKUP(A77,$B$5:$E$34,4,FALSE)</f>
        <v>762914</v>
      </c>
      <c r="I77" s="50">
        <f t="shared" si="33"/>
        <v>0</v>
      </c>
      <c r="J77" s="51">
        <f t="shared" si="34"/>
        <v>0</v>
      </c>
      <c r="K77" s="52">
        <f t="shared" si="35"/>
        <v>0</v>
      </c>
      <c r="L77" s="53" t="e">
        <f t="shared" ref="L77:L78" si="36">J77/K77</f>
        <v>#DIV/0!</v>
      </c>
      <c r="O77" s="43"/>
      <c r="P77" s="43"/>
    </row>
    <row r="78" spans="1:17" x14ac:dyDescent="0.25">
      <c r="A78" t="str">
        <f t="shared" si="32"/>
        <v>St. Louis County, MN</v>
      </c>
      <c r="B78" t="s">
        <v>262</v>
      </c>
      <c r="C78" s="49">
        <f>VLOOKUP($B78,'Census shares'!$A$5:$G$92,3, FALSE)</f>
        <v>0</v>
      </c>
      <c r="D78" s="49">
        <f>VLOOKUP($B78,'Census shares'!$A$5:$G$92,5, FALSE)</f>
        <v>0</v>
      </c>
      <c r="E78" s="49">
        <f>VLOOKUP($B78,'Census shares'!$A$5:$G$92,7, FALSE)</f>
        <v>0</v>
      </c>
      <c r="F78" s="3">
        <f>VLOOKUP(A78,$B$5:$E$34,2,FALSE)</f>
        <v>2326898</v>
      </c>
      <c r="G78" s="3">
        <f>VLOOKUP(A78,$B$5:$E$34,3,FALSE)</f>
        <v>79692</v>
      </c>
      <c r="H78" s="3">
        <f>VLOOKUP(A78,$B$5:$E$34,4,FALSE)</f>
        <v>2406590</v>
      </c>
      <c r="I78" s="50">
        <f t="shared" si="33"/>
        <v>0</v>
      </c>
      <c r="J78" s="51">
        <f t="shared" si="34"/>
        <v>0</v>
      </c>
      <c r="K78" s="52">
        <f t="shared" si="35"/>
        <v>0</v>
      </c>
      <c r="L78" s="53" t="e">
        <f t="shared" si="36"/>
        <v>#DIV/0!</v>
      </c>
      <c r="O78" s="43"/>
      <c r="P78" s="43"/>
    </row>
    <row r="79" spans="1:17" x14ac:dyDescent="0.25">
      <c r="B79" s="1" t="s">
        <v>534</v>
      </c>
      <c r="C79" s="49"/>
      <c r="D79" s="49"/>
      <c r="E79" s="49"/>
      <c r="F79" s="3"/>
      <c r="G79" s="3"/>
      <c r="H79" s="3"/>
      <c r="I79" s="54">
        <f>SUM(I75:I78)</f>
        <v>0</v>
      </c>
      <c r="J79" s="54">
        <f t="shared" ref="J79:K79" si="37">SUM(J75:J78)</f>
        <v>0</v>
      </c>
      <c r="K79" s="54">
        <f t="shared" si="37"/>
        <v>0</v>
      </c>
      <c r="L79" s="55" t="e">
        <f>ROUND((TRUNC((J79/K79),4)*100),1)</f>
        <v>#DIV/0!</v>
      </c>
      <c r="O79" s="43"/>
      <c r="P79" s="43"/>
    </row>
    <row r="80" spans="1:17" x14ac:dyDescent="0.25">
      <c r="C80" s="49"/>
      <c r="D80" s="49"/>
      <c r="E80" s="49"/>
      <c r="F80" s="3"/>
      <c r="G80" s="3"/>
      <c r="H80" s="3"/>
      <c r="I80" s="50"/>
      <c r="J80" s="51"/>
      <c r="K80" s="52"/>
      <c r="L80" s="53"/>
      <c r="O80" s="43"/>
      <c r="P80" s="43"/>
    </row>
    <row r="81" spans="1:17" x14ac:dyDescent="0.25">
      <c r="A81" t="str">
        <f t="shared" ref="A81:A82" si="38">LEFT(B81,FIND("(",B81)-2)&amp;", MN"</f>
        <v>Dakota County, MN</v>
      </c>
      <c r="B81" t="s">
        <v>263</v>
      </c>
      <c r="C81" s="49">
        <f>VLOOKUP($B81,'Census shares'!$A$5:$G$92,3, FALSE)</f>
        <v>0</v>
      </c>
      <c r="D81" s="49">
        <f>VLOOKUP($B81,'Census shares'!$A$5:$G$92,5, FALSE)</f>
        <v>0</v>
      </c>
      <c r="E81" s="49">
        <f>VLOOKUP($B81,'Census shares'!$A$5:$G$92,7, FALSE)</f>
        <v>0</v>
      </c>
      <c r="F81" s="3">
        <f>VLOOKUP(A81,$B$5:$E$34,2,FALSE)</f>
        <v>5704106</v>
      </c>
      <c r="G81" s="3">
        <f>VLOOKUP(A81,$B$5:$E$34,3,FALSE)</f>
        <v>155107</v>
      </c>
      <c r="H81" s="3">
        <f>VLOOKUP(A81,$B$5:$E$34,4,FALSE)</f>
        <v>5859213</v>
      </c>
      <c r="I81" s="50">
        <f t="shared" ref="I81:J82" si="39">C81*F81</f>
        <v>0</v>
      </c>
      <c r="J81" s="51">
        <f t="shared" si="39"/>
        <v>0</v>
      </c>
      <c r="K81" s="52">
        <f t="shared" ref="K81:K82" si="40">I81+J81</f>
        <v>0</v>
      </c>
      <c r="L81" s="53" t="e">
        <f>J81/K81</f>
        <v>#DIV/0!</v>
      </c>
      <c r="O81" s="43"/>
      <c r="P81" s="43"/>
    </row>
    <row r="82" spans="1:17" x14ac:dyDescent="0.25">
      <c r="A82" t="str">
        <f t="shared" si="38"/>
        <v>Goodhue County, MN</v>
      </c>
      <c r="B82" t="s">
        <v>264</v>
      </c>
      <c r="C82" s="49">
        <f>VLOOKUP($B82,'Census shares'!$A$5:$G$92,3, FALSE)</f>
        <v>2.2780000000000001E-3</v>
      </c>
      <c r="D82" s="49">
        <f>VLOOKUP($B82,'Census shares'!$A$5:$G$92,5, FALSE)</f>
        <v>1.1130000000000001E-3</v>
      </c>
      <c r="E82" s="49">
        <f>VLOOKUP($B82,'Census shares'!$A$5:$G$92,7, FALSE)</f>
        <v>2.2360000000000001E-3</v>
      </c>
      <c r="F82" s="3">
        <f>VLOOKUP(A82,$B$5:$E$34,2,FALSE)</f>
        <v>637871</v>
      </c>
      <c r="G82" s="3">
        <f>VLOOKUP(A82,$B$5:$E$34,3,FALSE)</f>
        <v>18026</v>
      </c>
      <c r="H82" s="3">
        <f>VLOOKUP(A82,$B$5:$E$34,4,FALSE)</f>
        <v>655897</v>
      </c>
      <c r="I82" s="50">
        <f t="shared" si="39"/>
        <v>1453.070138</v>
      </c>
      <c r="J82" s="51">
        <f t="shared" si="39"/>
        <v>20.062938000000003</v>
      </c>
      <c r="K82" s="52">
        <f t="shared" si="40"/>
        <v>1473.1330760000001</v>
      </c>
      <c r="L82" s="53">
        <f>J82/K82</f>
        <v>1.3619229876011555E-2</v>
      </c>
      <c r="O82" s="43"/>
      <c r="P82" s="43"/>
    </row>
    <row r="83" spans="1:17" x14ac:dyDescent="0.25">
      <c r="B83" s="1" t="s">
        <v>285</v>
      </c>
      <c r="C83" s="49"/>
      <c r="D83" s="49"/>
      <c r="E83" s="49"/>
      <c r="F83" s="3"/>
      <c r="G83" s="3"/>
      <c r="H83" s="3"/>
      <c r="I83" s="54">
        <f>SUM(I81:I82)</f>
        <v>1453.070138</v>
      </c>
      <c r="J83" s="54">
        <f>SUM(J81:J82)</f>
        <v>20.062938000000003</v>
      </c>
      <c r="K83" s="54">
        <f>SUM(K81:K82)</f>
        <v>1473.1330760000001</v>
      </c>
      <c r="L83" s="55">
        <f>ROUND((TRUNC((J83/K83),4)*100),1)</f>
        <v>1.4</v>
      </c>
      <c r="O83" s="43"/>
      <c r="P83" s="43"/>
    </row>
    <row r="84" spans="1:17" x14ac:dyDescent="0.25">
      <c r="C84" s="49"/>
      <c r="D84" s="49"/>
      <c r="E84" s="49"/>
      <c r="F84" s="3"/>
      <c r="G84" s="3"/>
      <c r="H84" s="3"/>
      <c r="I84" s="54"/>
      <c r="J84" s="54"/>
      <c r="K84" s="54"/>
      <c r="L84" s="55"/>
      <c r="O84" s="43"/>
      <c r="P84" s="43"/>
    </row>
    <row r="85" spans="1:17" x14ac:dyDescent="0.25">
      <c r="A85" t="str">
        <f t="shared" ref="A85:A93" si="41">LEFT(B85,FIND("(",B85)-2)&amp;", MN"</f>
        <v>Beltrami County, MN</v>
      </c>
      <c r="B85" t="s">
        <v>265</v>
      </c>
      <c r="C85" s="49">
        <f>VLOOKUP($B85,'Census shares'!$A$5:$G$92,3, FALSE)</f>
        <v>7.4691999999999995E-2</v>
      </c>
      <c r="D85" s="49">
        <f>VLOOKUP($B85,'Census shares'!$A$5:$G$92,5, FALSE)</f>
        <v>0.23979500000000001</v>
      </c>
      <c r="E85" s="49">
        <f>VLOOKUP($B85,'Census shares'!$A$5:$G$92,7, FALSE)</f>
        <v>8.3157999999999996E-2</v>
      </c>
      <c r="F85" s="3">
        <f t="shared" ref="F85:F93" si="42">VLOOKUP(A85,$B$5:$E$34,2,FALSE)</f>
        <v>584572</v>
      </c>
      <c r="G85" s="3">
        <f t="shared" ref="G85:G93" si="43">VLOOKUP(A85,$B$5:$E$34,3,FALSE)</f>
        <v>21574</v>
      </c>
      <c r="H85" s="3">
        <f t="shared" ref="H85:H93" si="44">VLOOKUP(A85,$B$5:$E$34,4,FALSE)</f>
        <v>606146</v>
      </c>
      <c r="I85" s="50">
        <f t="shared" ref="I85:J93" si="45">C85*F85</f>
        <v>43662.851823999998</v>
      </c>
      <c r="J85" s="51">
        <f t="shared" si="45"/>
        <v>5173.3373300000003</v>
      </c>
      <c r="K85" s="52">
        <f t="shared" ref="K85:K93" si="46">I85+J85</f>
        <v>48836.189154</v>
      </c>
      <c r="L85" s="53">
        <f t="shared" ref="L85:L89" si="47">J85/K85</f>
        <v>0.1059324533633532</v>
      </c>
      <c r="N85" s="42"/>
      <c r="O85" s="43"/>
      <c r="P85" s="43"/>
      <c r="Q85" s="94"/>
    </row>
    <row r="86" spans="1:17" x14ac:dyDescent="0.25">
      <c r="A86" t="str">
        <f t="shared" si="41"/>
        <v>Clearwater County, MN</v>
      </c>
      <c r="B86" t="s">
        <v>266</v>
      </c>
      <c r="C86" s="49">
        <f>VLOOKUP($B86,'Census shares'!$A$5:$G$92,3, FALSE)</f>
        <v>8.3260000000000001E-3</v>
      </c>
      <c r="D86" s="49">
        <f>VLOOKUP($B86,'Census shares'!$A$5:$G$92,5, FALSE)</f>
        <v>0</v>
      </c>
      <c r="E86" s="49">
        <f>VLOOKUP($B86,'Census shares'!$A$5:$G$92,7, FALSE)</f>
        <v>7.7140000000000004E-3</v>
      </c>
      <c r="F86" s="3">
        <f t="shared" si="42"/>
        <v>104010</v>
      </c>
      <c r="G86" s="3">
        <f t="shared" si="43"/>
        <v>6564</v>
      </c>
      <c r="H86" s="3">
        <f t="shared" si="44"/>
        <v>110574</v>
      </c>
      <c r="I86" s="50">
        <f t="shared" si="45"/>
        <v>865.98725999999999</v>
      </c>
      <c r="J86" s="51">
        <f t="shared" si="45"/>
        <v>0</v>
      </c>
      <c r="K86" s="52">
        <f t="shared" si="46"/>
        <v>865.98725999999999</v>
      </c>
      <c r="L86" s="53">
        <f t="shared" si="47"/>
        <v>0</v>
      </c>
      <c r="N86" s="42"/>
      <c r="O86" s="43"/>
      <c r="P86" s="43"/>
      <c r="Q86" s="94"/>
    </row>
    <row r="87" spans="1:17" x14ac:dyDescent="0.25">
      <c r="A87" t="str">
        <f t="shared" si="41"/>
        <v>Koochiching County, MN</v>
      </c>
      <c r="B87" t="s">
        <v>267</v>
      </c>
      <c r="C87" s="49">
        <f>VLOOKUP($B87,'Census shares'!$A$5:$G$92,3, FALSE)</f>
        <v>0</v>
      </c>
      <c r="D87" s="49">
        <f>VLOOKUP($B87,'Census shares'!$A$5:$G$92,5, FALSE)</f>
        <v>0</v>
      </c>
      <c r="E87" s="49">
        <f>VLOOKUP($B87,'Census shares'!$A$5:$G$92,7, FALSE)</f>
        <v>0</v>
      </c>
      <c r="F87" s="3">
        <f t="shared" si="42"/>
        <v>132780</v>
      </c>
      <c r="G87" s="3">
        <f t="shared" si="43"/>
        <v>5956</v>
      </c>
      <c r="H87" s="3">
        <f t="shared" si="44"/>
        <v>138736</v>
      </c>
      <c r="I87" s="50">
        <f t="shared" si="45"/>
        <v>0</v>
      </c>
      <c r="J87" s="51">
        <f t="shared" si="45"/>
        <v>0</v>
      </c>
      <c r="K87" s="52">
        <f t="shared" si="46"/>
        <v>0</v>
      </c>
      <c r="L87" s="53" t="e">
        <f t="shared" si="47"/>
        <v>#DIV/0!</v>
      </c>
      <c r="N87" s="42"/>
      <c r="O87" s="43"/>
      <c r="P87" s="43"/>
      <c r="Q87" s="94"/>
    </row>
    <row r="88" spans="1:17" x14ac:dyDescent="0.25">
      <c r="A88" t="str">
        <f t="shared" si="41"/>
        <v>Lake of the Woods County, MN</v>
      </c>
      <c r="B88" t="s">
        <v>268</v>
      </c>
      <c r="C88" s="49">
        <f>VLOOKUP($B88,'Census shares'!$A$5:$G$92,3, FALSE)</f>
        <v>2.954E-3</v>
      </c>
      <c r="D88" s="49">
        <f>VLOOKUP($B88,'Census shares'!$A$5:$G$92,5, FALSE)</f>
        <v>0</v>
      </c>
      <c r="E88" s="49">
        <f>VLOOKUP($B88,'Census shares'!$A$5:$G$92,7, FALSE)</f>
        <v>2.8990000000000001E-3</v>
      </c>
      <c r="F88" s="3">
        <f t="shared" si="42"/>
        <v>55405</v>
      </c>
      <c r="G88" s="3">
        <f t="shared" si="43"/>
        <v>2005</v>
      </c>
      <c r="H88" s="3">
        <f t="shared" si="44"/>
        <v>57410</v>
      </c>
      <c r="I88" s="50">
        <f t="shared" si="45"/>
        <v>163.66637</v>
      </c>
      <c r="J88" s="51">
        <f t="shared" si="45"/>
        <v>0</v>
      </c>
      <c r="K88" s="52">
        <f t="shared" si="46"/>
        <v>163.66637</v>
      </c>
      <c r="L88" s="53">
        <f t="shared" si="47"/>
        <v>0</v>
      </c>
      <c r="N88" s="42"/>
      <c r="O88" s="43"/>
      <c r="P88" s="43"/>
      <c r="Q88" s="94"/>
    </row>
    <row r="89" spans="1:17" x14ac:dyDescent="0.25">
      <c r="A89" t="str">
        <f t="shared" si="41"/>
        <v>Marshall County, MN</v>
      </c>
      <c r="B89" t="s">
        <v>269</v>
      </c>
      <c r="C89" s="49">
        <f>VLOOKUP($B89,'Census shares'!$A$5:$G$92,3, FALSE)</f>
        <v>0</v>
      </c>
      <c r="D89" s="49">
        <f>VLOOKUP($B89,'Census shares'!$A$5:$G$92,5, FALSE)</f>
        <v>0</v>
      </c>
      <c r="E89" s="49">
        <f>VLOOKUP($B89,'Census shares'!$A$5:$G$92,7, FALSE)</f>
        <v>0</v>
      </c>
      <c r="F89" s="3">
        <f t="shared" si="42"/>
        <v>126491</v>
      </c>
      <c r="G89" s="3">
        <f t="shared" si="43"/>
        <v>5605</v>
      </c>
      <c r="H89" s="3">
        <f t="shared" si="44"/>
        <v>132096</v>
      </c>
      <c r="I89" s="50">
        <f t="shared" si="45"/>
        <v>0</v>
      </c>
      <c r="J89" s="51">
        <f t="shared" si="45"/>
        <v>0</v>
      </c>
      <c r="K89" s="52">
        <f t="shared" si="46"/>
        <v>0</v>
      </c>
      <c r="L89" s="53" t="e">
        <f t="shared" si="47"/>
        <v>#DIV/0!</v>
      </c>
      <c r="N89" s="42"/>
      <c r="O89" s="43"/>
      <c r="P89" s="43"/>
      <c r="Q89" s="94"/>
    </row>
    <row r="90" spans="1:17" x14ac:dyDescent="0.25">
      <c r="A90" t="str">
        <f t="shared" si="41"/>
        <v>Pennington County, MN</v>
      </c>
      <c r="B90" t="s">
        <v>270</v>
      </c>
      <c r="C90" s="49">
        <f>VLOOKUP($B90,'Census shares'!$A$5:$G$92,3, FALSE)</f>
        <v>0</v>
      </c>
      <c r="D90" s="49">
        <f>VLOOKUP($B90,'Census shares'!$A$5:$G$92,5, FALSE)</f>
        <v>0</v>
      </c>
      <c r="E90" s="49">
        <f>VLOOKUP($B90,'Census shares'!$A$5:$G$92,7, FALSE)</f>
        <v>0</v>
      </c>
      <c r="F90" s="3">
        <f t="shared" si="42"/>
        <v>202101</v>
      </c>
      <c r="G90" s="3">
        <f t="shared" si="43"/>
        <v>7477</v>
      </c>
      <c r="H90" s="3">
        <f t="shared" si="44"/>
        <v>209578</v>
      </c>
      <c r="I90" s="50">
        <f t="shared" si="45"/>
        <v>0</v>
      </c>
      <c r="J90" s="51">
        <f t="shared" si="45"/>
        <v>0</v>
      </c>
      <c r="K90" s="52">
        <f t="shared" si="46"/>
        <v>0</v>
      </c>
      <c r="L90" s="53" t="e">
        <f>J90/K90</f>
        <v>#DIV/0!</v>
      </c>
      <c r="N90" s="42"/>
      <c r="O90" s="43"/>
      <c r="P90" s="43"/>
      <c r="Q90" s="94"/>
    </row>
    <row r="91" spans="1:17" x14ac:dyDescent="0.25">
      <c r="A91" t="str">
        <f t="shared" si="41"/>
        <v>Polk County, MN</v>
      </c>
      <c r="B91" t="s">
        <v>271</v>
      </c>
      <c r="C91" s="49">
        <f>VLOOKUP($B91,'Census shares'!$A$5:$G$92,3, FALSE)</f>
        <v>0</v>
      </c>
      <c r="D91" s="49">
        <f>VLOOKUP($B91,'Census shares'!$A$5:$G$92,5, FALSE)</f>
        <v>0</v>
      </c>
      <c r="E91" s="49">
        <f>VLOOKUP($B91,'Census shares'!$A$5:$G$92,7, FALSE)</f>
        <v>0</v>
      </c>
      <c r="F91" s="3">
        <f t="shared" si="42"/>
        <v>383463</v>
      </c>
      <c r="G91" s="3">
        <f t="shared" si="43"/>
        <v>11901</v>
      </c>
      <c r="H91" s="3">
        <f t="shared" si="44"/>
        <v>395364</v>
      </c>
      <c r="I91" s="50">
        <f t="shared" si="45"/>
        <v>0</v>
      </c>
      <c r="J91" s="51">
        <f t="shared" si="45"/>
        <v>0</v>
      </c>
      <c r="K91" s="52">
        <f t="shared" si="46"/>
        <v>0</v>
      </c>
      <c r="L91" s="53" t="e">
        <f>J91/K91</f>
        <v>#DIV/0!</v>
      </c>
      <c r="N91" s="42"/>
      <c r="O91" s="43"/>
      <c r="P91" s="43"/>
      <c r="Q91" s="94"/>
    </row>
    <row r="92" spans="1:17" x14ac:dyDescent="0.25">
      <c r="A92" t="str">
        <f t="shared" si="41"/>
        <v>Red Lake County, MN</v>
      </c>
      <c r="B92" t="s">
        <v>272</v>
      </c>
      <c r="C92" s="49">
        <f>VLOOKUP($B92,'Census shares'!$A$5:$G$92,3, FALSE)</f>
        <v>0</v>
      </c>
      <c r="D92" s="49">
        <f>VLOOKUP($B92,'Census shares'!$A$5:$G$92,5, FALSE)</f>
        <v>0</v>
      </c>
      <c r="E92" s="49">
        <f>VLOOKUP($B92,'Census shares'!$A$5:$G$92,7, FALSE)</f>
        <v>0</v>
      </c>
      <c r="F92" s="3">
        <f t="shared" si="42"/>
        <v>50226</v>
      </c>
      <c r="G92" s="3">
        <f t="shared" si="43"/>
        <v>2145</v>
      </c>
      <c r="H92" s="3">
        <f t="shared" si="44"/>
        <v>52371</v>
      </c>
      <c r="I92" s="50">
        <f t="shared" si="45"/>
        <v>0</v>
      </c>
      <c r="J92" s="51">
        <f t="shared" si="45"/>
        <v>0</v>
      </c>
      <c r="K92" s="52">
        <f t="shared" si="46"/>
        <v>0</v>
      </c>
      <c r="L92" s="53" t="e">
        <f t="shared" ref="L92:L93" si="48">J92/K92</f>
        <v>#DIV/0!</v>
      </c>
      <c r="N92" s="42"/>
      <c r="O92" s="43"/>
      <c r="P92" s="43"/>
      <c r="Q92" s="94"/>
    </row>
    <row r="93" spans="1:17" x14ac:dyDescent="0.25">
      <c r="A93" t="str">
        <f t="shared" si="41"/>
        <v>Roseau County, MN</v>
      </c>
      <c r="B93" t="s">
        <v>273</v>
      </c>
      <c r="C93" s="49">
        <f>VLOOKUP($B93,'Census shares'!$A$5:$G$92,3, FALSE)</f>
        <v>0</v>
      </c>
      <c r="D93" s="49">
        <f>VLOOKUP($B93,'Census shares'!$A$5:$G$92,5, FALSE)</f>
        <v>0</v>
      </c>
      <c r="E93" s="49">
        <f>VLOOKUP($B93,'Census shares'!$A$5:$G$92,7, FALSE)</f>
        <v>0</v>
      </c>
      <c r="F93" s="3">
        <f t="shared" si="42"/>
        <v>190994</v>
      </c>
      <c r="G93" s="3">
        <f t="shared" si="43"/>
        <v>6142</v>
      </c>
      <c r="H93" s="3">
        <f t="shared" si="44"/>
        <v>197136</v>
      </c>
      <c r="I93" s="50">
        <f t="shared" si="45"/>
        <v>0</v>
      </c>
      <c r="J93" s="51">
        <f t="shared" si="45"/>
        <v>0</v>
      </c>
      <c r="K93" s="52">
        <f t="shared" si="46"/>
        <v>0</v>
      </c>
      <c r="L93" s="53" t="e">
        <f t="shared" si="48"/>
        <v>#DIV/0!</v>
      </c>
      <c r="N93" s="42"/>
      <c r="O93" s="43"/>
      <c r="P93" s="43"/>
      <c r="Q93" s="94"/>
    </row>
    <row r="94" spans="1:17" x14ac:dyDescent="0.25">
      <c r="B94" s="1" t="s">
        <v>286</v>
      </c>
      <c r="C94" s="49"/>
      <c r="D94" s="49"/>
      <c r="E94" s="49"/>
      <c r="F94" s="3"/>
      <c r="G94" s="3"/>
      <c r="H94" s="3"/>
      <c r="I94" s="54">
        <f>SUM(I85:I93)</f>
        <v>44692.505453999998</v>
      </c>
      <c r="J94" s="54">
        <f>SUM(J85:J93)</f>
        <v>5173.3373300000003</v>
      </c>
      <c r="K94" s="54">
        <f>SUM(K85:K93)</f>
        <v>49865.842784</v>
      </c>
      <c r="L94" s="55">
        <f>ROUND((TRUNC((J94/K94),4)*100),1)</f>
        <v>10.4</v>
      </c>
      <c r="N94" s="42"/>
      <c r="O94" s="43"/>
      <c r="P94" s="43"/>
      <c r="Q94" s="94"/>
    </row>
    <row r="95" spans="1:17" x14ac:dyDescent="0.25">
      <c r="C95" s="49"/>
      <c r="D95" s="49"/>
      <c r="E95" s="49"/>
      <c r="F95" s="3"/>
      <c r="G95" s="3"/>
      <c r="H95" s="3"/>
      <c r="I95" s="54"/>
      <c r="J95" s="54"/>
      <c r="K95" s="54"/>
      <c r="L95" s="55"/>
      <c r="O95" s="43"/>
      <c r="P95" s="43"/>
    </row>
    <row r="96" spans="1:17" x14ac:dyDescent="0.25">
      <c r="A96" t="str">
        <f>LEFT(B96,FIND("(",B96)-2)&amp;", MN"</f>
        <v>Scott County, MN</v>
      </c>
      <c r="B96" t="s">
        <v>528</v>
      </c>
      <c r="C96" s="49">
        <f>VLOOKUP($B96,'Census shares'!$A$5:$G$92,3, FALSE)</f>
        <v>1.3849999999999999E-3</v>
      </c>
      <c r="D96" s="49">
        <f>VLOOKUP($B96,'Census shares'!$A$5:$G$92,5, FALSE)</f>
        <v>3.0379999999999999E-3</v>
      </c>
      <c r="E96" s="49">
        <f>VLOOKUP($B96,'Census shares'!$A$5:$G$92,7, FALSE)</f>
        <v>1.4339999999999999E-3</v>
      </c>
      <c r="F96" s="3">
        <f>VLOOKUP(A96,$B$5:$E$34,2,FALSE)</f>
        <v>1989105</v>
      </c>
      <c r="G96" s="3">
        <f>VLOOKUP(A96,$B$5:$E$34,3,FALSE)</f>
        <v>53944</v>
      </c>
      <c r="H96" s="3">
        <f>VLOOKUP(A96,$B$5:$E$34,4,FALSE)</f>
        <v>2043049</v>
      </c>
      <c r="I96" s="50">
        <f t="shared" ref="I96:J96" si="49">C96*F96</f>
        <v>2754.910425</v>
      </c>
      <c r="J96" s="51">
        <f t="shared" si="49"/>
        <v>163.88187199999999</v>
      </c>
      <c r="K96" s="52">
        <f t="shared" ref="K96" si="50">I96+J96</f>
        <v>2918.792297</v>
      </c>
      <c r="L96" s="53">
        <f>J96/K96</f>
        <v>5.6147151055743652E-2</v>
      </c>
      <c r="O96" s="43"/>
      <c r="P96" s="43"/>
      <c r="Q96" s="94"/>
    </row>
    <row r="97" spans="1:17" x14ac:dyDescent="0.25">
      <c r="B97" s="1" t="s">
        <v>287</v>
      </c>
      <c r="C97" s="49"/>
      <c r="D97" s="49"/>
      <c r="E97" s="49"/>
      <c r="F97" s="3"/>
      <c r="G97" s="3"/>
      <c r="H97" s="3"/>
      <c r="I97" s="54">
        <f>SUM(I96)</f>
        <v>2754.910425</v>
      </c>
      <c r="J97" s="54">
        <f>SUM(J96)</f>
        <v>163.88187199999999</v>
      </c>
      <c r="K97" s="54">
        <f>SUM(K96)</f>
        <v>2918.792297</v>
      </c>
      <c r="L97" s="55">
        <f>ROUND((TRUNC((J97/K97),4)*100),1)</f>
        <v>5.6</v>
      </c>
      <c r="O97" s="43"/>
      <c r="P97" s="43"/>
      <c r="Q97" s="94"/>
    </row>
    <row r="98" spans="1:17" x14ac:dyDescent="0.25">
      <c r="C98" s="49"/>
      <c r="D98" s="49"/>
      <c r="E98" s="49"/>
      <c r="F98" s="3"/>
      <c r="G98" s="3"/>
      <c r="H98" s="3"/>
      <c r="I98" s="54"/>
      <c r="J98" s="54"/>
      <c r="K98" s="54"/>
      <c r="L98" s="55"/>
      <c r="O98" s="43"/>
      <c r="P98" s="43"/>
    </row>
    <row r="99" spans="1:17" x14ac:dyDescent="0.25">
      <c r="A99" t="str">
        <f t="shared" ref="A99:A100" si="51">LEFT(B99,FIND("(",B99)-2)&amp;", MN"</f>
        <v>Chippewa County, MN</v>
      </c>
      <c r="B99" t="s">
        <v>274</v>
      </c>
      <c r="C99" s="49">
        <f>VLOOKUP($B99,'Census shares'!$A$5:$G$92,3, FALSE)</f>
        <v>0</v>
      </c>
      <c r="D99" s="49">
        <f>VLOOKUP($B99,'Census shares'!$A$5:$G$92,5, FALSE)</f>
        <v>0</v>
      </c>
      <c r="E99" s="49">
        <f>VLOOKUP($B99,'Census shares'!$A$5:$G$92,7, FALSE)</f>
        <v>0</v>
      </c>
      <c r="F99" s="3">
        <f>VLOOKUP(A99,$B$5:$E$34,2,FALSE)</f>
        <v>151690</v>
      </c>
      <c r="G99" s="3">
        <f>VLOOKUP(A99,$B$5:$E$34,3,FALSE)</f>
        <v>4516</v>
      </c>
      <c r="H99" s="3">
        <f>VLOOKUP(A99,$B$5:$E$34,4,FALSE)</f>
        <v>156206</v>
      </c>
      <c r="I99" s="50">
        <f t="shared" ref="I99:J100" si="52">C99*F99</f>
        <v>0</v>
      </c>
      <c r="J99" s="51">
        <f t="shared" si="52"/>
        <v>0</v>
      </c>
      <c r="K99" s="52">
        <f t="shared" ref="K99:K100" si="53">I99+J99</f>
        <v>0</v>
      </c>
      <c r="L99" s="53" t="e">
        <f>J99/K99</f>
        <v>#DIV/0!</v>
      </c>
      <c r="O99" s="43"/>
      <c r="P99" s="43"/>
      <c r="Q99" s="94"/>
    </row>
    <row r="100" spans="1:17" x14ac:dyDescent="0.25">
      <c r="A100" t="str">
        <f t="shared" si="51"/>
        <v>Yellow Medicine County, MN</v>
      </c>
      <c r="B100" t="s">
        <v>275</v>
      </c>
      <c r="C100" s="49">
        <f>VLOOKUP($B100,'Census shares'!$A$5:$G$92,3, FALSE)</f>
        <v>1.5183E-2</v>
      </c>
      <c r="D100" s="49">
        <f>VLOOKUP($B100,'Census shares'!$A$5:$G$92,5, FALSE)</f>
        <v>1.7857000000000001E-2</v>
      </c>
      <c r="E100" s="49">
        <f>VLOOKUP($B100,'Census shares'!$A$5:$G$92,7, FALSE)</f>
        <v>1.5273999999999999E-2</v>
      </c>
      <c r="F100" s="3">
        <f>VLOOKUP(A100,$B$5:$E$34,2,FALSE)</f>
        <v>118355</v>
      </c>
      <c r="G100" s="3">
        <f>VLOOKUP(A100,$B$5:$E$34,3,FALSE)</f>
        <v>3680</v>
      </c>
      <c r="H100" s="3">
        <f>VLOOKUP(A100,$B$5:$E$34,4,FALSE)</f>
        <v>122035</v>
      </c>
      <c r="I100" s="50">
        <f t="shared" si="52"/>
        <v>1796.9839650000001</v>
      </c>
      <c r="J100" s="51">
        <f t="shared" si="52"/>
        <v>65.713760000000008</v>
      </c>
      <c r="K100" s="52">
        <f t="shared" si="53"/>
        <v>1862.6977250000002</v>
      </c>
      <c r="L100" s="53">
        <f>J100/K100</f>
        <v>3.5278810468295389E-2</v>
      </c>
      <c r="O100" s="43"/>
      <c r="P100" s="43"/>
      <c r="Q100" s="94"/>
    </row>
    <row r="101" spans="1:17" x14ac:dyDescent="0.25">
      <c r="B101" s="1" t="s">
        <v>288</v>
      </c>
      <c r="C101" s="49"/>
      <c r="D101" s="49"/>
      <c r="E101" s="49"/>
      <c r="F101" s="3"/>
      <c r="G101" s="3"/>
      <c r="H101" s="3"/>
      <c r="I101" s="54">
        <f>SUM(I99:I100)</f>
        <v>1796.9839650000001</v>
      </c>
      <c r="J101" s="54">
        <f>SUM(J99:J100)</f>
        <v>65.713760000000008</v>
      </c>
      <c r="K101" s="54">
        <f>SUM(K99:K100)</f>
        <v>1862.6977250000002</v>
      </c>
      <c r="L101" s="55">
        <f>ROUND((TRUNC((J101/K101),4)*100),1)</f>
        <v>3.5</v>
      </c>
      <c r="O101" s="43"/>
      <c r="P101" s="43"/>
      <c r="Q101" s="94"/>
    </row>
    <row r="102" spans="1:17" x14ac:dyDescent="0.25">
      <c r="C102" s="49"/>
      <c r="D102" s="49"/>
      <c r="E102" s="49"/>
      <c r="F102" s="3"/>
      <c r="G102" s="3"/>
      <c r="H102" s="3"/>
      <c r="I102" s="50"/>
      <c r="J102" s="51"/>
      <c r="K102" s="52"/>
      <c r="L102" s="53"/>
      <c r="O102" s="43"/>
      <c r="P102" s="43"/>
      <c r="Q102" s="94"/>
    </row>
    <row r="103" spans="1:17" x14ac:dyDescent="0.25">
      <c r="A103" t="str">
        <f t="shared" ref="A103:A104" si="54">LEFT(B103,FIND("(",B103)-2)&amp;", MN"</f>
        <v>Becker County, MN</v>
      </c>
      <c r="B103" t="s">
        <v>276</v>
      </c>
      <c r="C103" s="49">
        <f>VLOOKUP($B103,'Census shares'!$A$5:$G$92,3, FALSE)</f>
        <v>8.5303000000000004E-2</v>
      </c>
      <c r="D103" s="49">
        <f>VLOOKUP($B103,'Census shares'!$A$5:$G$92,5, FALSE)</f>
        <v>0.16176399999999999</v>
      </c>
      <c r="E103" s="49">
        <f>VLOOKUP($B103,'Census shares'!$A$5:$G$92,7, FALSE)</f>
        <v>8.8345000000000007E-2</v>
      </c>
      <c r="F103" s="3">
        <f>VLOOKUP(A103,$B$5:$E$34,2,FALSE)</f>
        <v>458516</v>
      </c>
      <c r="G103" s="3">
        <f>VLOOKUP(A103,$B$5:$E$34,3,FALSE)</f>
        <v>14538</v>
      </c>
      <c r="H103" s="3">
        <f>VLOOKUP(A103,$B$5:$E$34,4,FALSE)</f>
        <v>473054</v>
      </c>
      <c r="I103" s="50">
        <f t="shared" ref="I103:J105" si="55">C103*F103</f>
        <v>39112.790348000002</v>
      </c>
      <c r="J103" s="51">
        <f t="shared" si="55"/>
        <v>2351.7250319999998</v>
      </c>
      <c r="K103" s="52">
        <f t="shared" ref="K103:K105" si="56">I103+J103</f>
        <v>41464.515380000004</v>
      </c>
      <c r="L103" s="53">
        <f>J103/K103</f>
        <v>5.671656862374258E-2</v>
      </c>
      <c r="O103" s="43"/>
      <c r="P103" s="43"/>
      <c r="Q103" s="94"/>
    </row>
    <row r="104" spans="1:17" x14ac:dyDescent="0.25">
      <c r="A104" t="str">
        <f t="shared" si="54"/>
        <v>Clearwater County, MN</v>
      </c>
      <c r="B104" t="s">
        <v>277</v>
      </c>
      <c r="C104" s="49">
        <f>VLOOKUP($B104,'Census shares'!$A$5:$G$92,3, FALSE)</f>
        <v>6.4668000000000003E-2</v>
      </c>
      <c r="D104" s="49">
        <f>VLOOKUP($B104,'Census shares'!$A$5:$G$92,5, FALSE)</f>
        <v>0.13636300000000001</v>
      </c>
      <c r="E104" s="49">
        <f>VLOOKUP($B104,'Census shares'!$A$5:$G$92,7, FALSE)</f>
        <v>6.9940000000000002E-2</v>
      </c>
      <c r="F104" s="3">
        <f>VLOOKUP(A104,$B$5:$E$34,2,FALSE)</f>
        <v>104010</v>
      </c>
      <c r="G104" s="3">
        <f>VLOOKUP(A104,$B$5:$E$34,3,FALSE)</f>
        <v>6564</v>
      </c>
      <c r="H104" s="3">
        <f>VLOOKUP(A104,$B$5:$E$34,4,FALSE)</f>
        <v>110574</v>
      </c>
      <c r="I104" s="50">
        <f t="shared" si="55"/>
        <v>6726.1186800000005</v>
      </c>
      <c r="J104" s="51">
        <f t="shared" si="55"/>
        <v>895.0867320000001</v>
      </c>
      <c r="K104" s="52">
        <f t="shared" si="56"/>
        <v>7621.2054120000003</v>
      </c>
      <c r="L104" s="53">
        <f>J104/K104</f>
        <v>0.11744687140837821</v>
      </c>
      <c r="O104" s="43"/>
      <c r="P104" s="43"/>
      <c r="Q104" s="94"/>
    </row>
    <row r="105" spans="1:17" x14ac:dyDescent="0.25">
      <c r="A105" t="str">
        <f>LEFT(B105,FIND(";",B105)-1)&amp;", MN"</f>
        <v>Mahnomen County, MN</v>
      </c>
      <c r="B105" t="s">
        <v>278</v>
      </c>
      <c r="C105" s="49">
        <f>VLOOKUP($B105,'Census shares'!$A$5:$G$92,3, FALSE)</f>
        <v>1</v>
      </c>
      <c r="D105" s="49">
        <f>VLOOKUP($B105,'Census shares'!$A$5:$G$92,5, FALSE)</f>
        <v>1</v>
      </c>
      <c r="E105" s="49">
        <f>VLOOKUP($B105,'Census shares'!$A$5:$G$92,7, FALSE)</f>
        <v>1</v>
      </c>
      <c r="F105" s="3">
        <f>VLOOKUP(A105,$B$5:$E$34,2,FALSE)</f>
        <v>53484</v>
      </c>
      <c r="G105" s="3">
        <f>VLOOKUP(A105,$B$5:$E$34,3,FALSE)</f>
        <v>2631</v>
      </c>
      <c r="H105" s="3">
        <f>VLOOKUP(A105,$B$5:$E$34,4,FALSE)</f>
        <v>56115</v>
      </c>
      <c r="I105" s="50">
        <f t="shared" si="55"/>
        <v>53484</v>
      </c>
      <c r="J105" s="51">
        <f t="shared" si="55"/>
        <v>2631</v>
      </c>
      <c r="K105" s="52">
        <f t="shared" si="56"/>
        <v>56115</v>
      </c>
      <c r="L105" s="53">
        <f>J105/K105</f>
        <v>4.6885859395883453E-2</v>
      </c>
      <c r="O105" s="43"/>
      <c r="P105" s="43"/>
      <c r="Q105" s="94"/>
    </row>
    <row r="106" spans="1:17" x14ac:dyDescent="0.25">
      <c r="B106" s="1" t="s">
        <v>289</v>
      </c>
      <c r="I106" s="54">
        <f>SUM(I103:I105)</f>
        <v>99322.909027999995</v>
      </c>
      <c r="J106" s="54">
        <f>SUM(J103:J105)</f>
        <v>5877.811764</v>
      </c>
      <c r="K106" s="54">
        <f>SUM(K103:K105)</f>
        <v>105200.72079200001</v>
      </c>
      <c r="L106" s="55">
        <f>ROUND((TRUNC((J106/K106),4)*100),1)</f>
        <v>5.6</v>
      </c>
      <c r="O106" s="43"/>
      <c r="P106" s="43"/>
      <c r="Q106" s="94"/>
    </row>
    <row r="107" spans="1:17" x14ac:dyDescent="0.25">
      <c r="O107" s="42"/>
      <c r="P107" s="42"/>
      <c r="Q107" s="94"/>
    </row>
  </sheetData>
  <autoFilter ref="A43:L106" xr:uid="{00000000-0009-0000-0000-000008000000}"/>
  <mergeCells count="3">
    <mergeCell ref="C42:E42"/>
    <mergeCell ref="F42:H42"/>
    <mergeCell ref="I42:L42"/>
  </mergeCells>
  <conditionalFormatting sqref="L47">
    <cfRule type="expression" dxfId="12" priority="16">
      <formula>L47&gt;$C$38</formula>
    </cfRule>
  </conditionalFormatting>
  <conditionalFormatting sqref="L51">
    <cfRule type="expression" dxfId="11" priority="15">
      <formula>L51&gt;$C$38</formula>
    </cfRule>
  </conditionalFormatting>
  <conditionalFormatting sqref="L54">
    <cfRule type="expression" dxfId="10" priority="6">
      <formula>L54&gt;$C$38</formula>
    </cfRule>
  </conditionalFormatting>
  <conditionalFormatting sqref="L57">
    <cfRule type="expression" dxfId="9" priority="1">
      <formula>L57&gt;$C$38</formula>
    </cfRule>
  </conditionalFormatting>
  <conditionalFormatting sqref="L63">
    <cfRule type="expression" dxfId="8" priority="3">
      <formula>L63&gt;$C$38</formula>
    </cfRule>
  </conditionalFormatting>
  <conditionalFormatting sqref="L67">
    <cfRule type="expression" dxfId="7" priority="13">
      <formula>L67&gt;$C$38</formula>
    </cfRule>
  </conditionalFormatting>
  <conditionalFormatting sqref="L73">
    <cfRule type="expression" dxfId="6" priority="12">
      <formula>L73&gt;$C$38</formula>
    </cfRule>
  </conditionalFormatting>
  <conditionalFormatting sqref="L79">
    <cfRule type="expression" dxfId="5" priority="2">
      <formula>L79&gt;$C$38</formula>
    </cfRule>
  </conditionalFormatting>
  <conditionalFormatting sqref="L83">
    <cfRule type="expression" dxfId="4" priority="10">
      <formula>L83&gt;$C$38</formula>
    </cfRule>
  </conditionalFormatting>
  <conditionalFormatting sqref="L94">
    <cfRule type="expression" dxfId="3" priority="9">
      <formula>L94&gt;$C$38</formula>
    </cfRule>
  </conditionalFormatting>
  <conditionalFormatting sqref="L97">
    <cfRule type="expression" dxfId="2" priority="4">
      <formula>L97&gt;$C$38</formula>
    </cfRule>
  </conditionalFormatting>
  <conditionalFormatting sqref="L101">
    <cfRule type="expression" dxfId="1" priority="8">
      <formula>L101&gt;$C$38</formula>
    </cfRule>
  </conditionalFormatting>
  <conditionalFormatting sqref="L106">
    <cfRule type="expression" dxfId="0" priority="7">
      <formula>L106&gt;$C$38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A8589C-CF18-48B3-9E1A-57B4693521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5E7EC7-64C5-4514-BE64-C56068469342}">
  <ds:schemaRefs>
    <ds:schemaRef ds:uri="http://schemas.microsoft.com/office/2006/metadata/properties"/>
    <ds:schemaRef ds:uri="http://schemas.microsoft.com/office/infopath/2007/PartnerControls"/>
    <ds:schemaRef ds:uri="cb32bb7e-e0f8-47a5-9201-a2d805121534"/>
    <ds:schemaRef ds:uri="41fe362b-87b3-4c00-8b7e-3d3e72ecc28f"/>
  </ds:schemaRefs>
</ds:datastoreItem>
</file>

<file path=customXml/itemProps3.xml><?xml version="1.0" encoding="utf-8"?>
<ds:datastoreItem xmlns:ds="http://schemas.openxmlformats.org/officeDocument/2006/customXml" ds:itemID="{9871DCF4-6095-418A-A7BC-FCDE57D430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Catlin Nchako</cp:lastModifiedBy>
  <cp:lastPrinted>2017-06-19T20:13:55Z</cp:lastPrinted>
  <dcterms:created xsi:type="dcterms:W3CDTF">2014-04-29T15:00:15Z</dcterms:created>
  <dcterms:modified xsi:type="dcterms:W3CDTF">2025-03-26T18:43:44Z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0x01010086EABF47CD1113448A96A17F6C8D13F9</vt:lpwstr>
  </property>
  <property fmtid="{D5CDD505-2E9C-101B-9397-08002B2CF9AE}" pid="4" name="_dlc_DocIdItemGuid">
    <vt:lpwstr>4eba2904-763f-4d9f-b55a-b3f5f011c737</vt:lpwstr>
  </property>
  <property fmtid="{D5CDD505-2E9C-101B-9397-08002B2CF9AE}" pid="5" name="MediaServiceImageTags">
    <vt:lpwstr/>
  </property>
</Properties>
</file>